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EstaPastaDeTrabalho" defaultThemeVersion="124226"/>
  <mc:AlternateContent xmlns:mc="http://schemas.openxmlformats.org/markup-compatibility/2006">
    <mc:Choice Requires="x15">
      <x15ac:absPath xmlns:x15ac="http://schemas.microsoft.com/office/spreadsheetml/2010/11/ac" url="https://d.docs.live.net/325ca3e0d85d972d/Trabalhos Backup/Prefeituras/2022/Prefeitura de Piranga/Pavimentação e Praça Carioca/Desenvolvimento/Licitação/Pavimentação/"/>
    </mc:Choice>
  </mc:AlternateContent>
  <xr:revisionPtr revIDLastSave="4" documentId="13_ncr:4000b_{1B419476-C337-4D7D-B95F-4EFF93204AE2}" xr6:coauthVersionLast="47" xr6:coauthVersionMax="47" xr10:uidLastSave="{52046AD8-D8F5-49F7-A401-B73AE8698539}"/>
  <bookViews>
    <workbookView xWindow="-120" yWindow="-120" windowWidth="20730" windowHeight="11760" xr2:uid="{00000000-000D-0000-FFFF-FFFF00000000}"/>
  </bookViews>
  <sheets>
    <sheet name="PLANILHA GERAL" sheetId="5" r:id="rId1"/>
    <sheet name="Cronograma" sheetId="23" r:id="rId2"/>
    <sheet name="Memória" sheetId="24" r:id="rId3"/>
    <sheet name="BDI" sheetId="15" r:id="rId4"/>
  </sheets>
  <externalReferences>
    <externalReference r:id="rId5"/>
    <externalReference r:id="rId6"/>
    <externalReference r:id="rId7"/>
  </externalReferences>
  <definedNames>
    <definedName name="_sub1">#REF!</definedName>
    <definedName name="_sub2">#REF!</definedName>
    <definedName name="_sub3">#REF!</definedName>
    <definedName name="a">#REF!</definedName>
    <definedName name="AA" hidden="1">{#N/A,#N/A,FALSE,"ALVENARIA";#N/A,#N/A,FALSE,"BLOCOS";#N/A,#N/A,FALSE,"CINTAS";#N/A,#N/A,FALSE,"CORTINA";#N/A,#N/A,FALSE,"LAJES";#N/A,#N/A,FALSE,"PILARES";#N/A,#N/A,FALSE,"VIGAS"}</definedName>
    <definedName name="AREA">#REF!</definedName>
    <definedName name="_xlnm.Print_Area" localSheetId="3">BDI!$A$32:$I$70</definedName>
    <definedName name="_xlnm.Print_Area" localSheetId="1">Cronograma!$A$1:$K$41</definedName>
    <definedName name="_xlnm.Print_Area" localSheetId="2">Memória!$A$1:$H$113</definedName>
    <definedName name="_xlnm.Print_Area" localSheetId="0">'PLANILHA GERAL'!$A$1:$J$68</definedName>
    <definedName name="B">#REF!</definedName>
    <definedName name="BDI">#REF!</definedName>
    <definedName name="BDI_CLUBE">1.26</definedName>
    <definedName name="CalculoFossa20" hidden="1">{#N/A,#N/A,FALSE,"ALVENARIA";#N/A,#N/A,FALSE,"BLOCOS";#N/A,#N/A,FALSE,"CINTAS";#N/A,#N/A,FALSE,"CORTINA";#N/A,#N/A,FALSE,"LAJES";#N/A,#N/A,FALSE,"PILARES";#N/A,#N/A,FALSE,"VIGAS"}</definedName>
    <definedName name="Cedro1COMPLETO"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tação" hidden="1">{#N/A,#N/A,FALSE,"ALVENARIA";#N/A,#N/A,FALSE,"BLOCOS";#N/A,#N/A,FALSE,"CINTAS";#N/A,#N/A,FALSE,"CORTINA";#N/A,#N/A,FALSE,"LAJES";#N/A,#N/A,FALSE,"PILARES";#N/A,#N/A,FALSE,"VIGAS"}</definedName>
    <definedName name="ddd" hidden="1">{#N/A,#N/A,FALSE,"ALVENARIA";#N/A,#N/A,FALSE,"BLOCOS";#N/A,#N/A,FALSE,"CINTAS";#N/A,#N/A,FALSE,"CORTINA";#N/A,#N/A,FALSE,"LAJES";#N/A,#N/A,FALSE,"PILARES";#N/A,#N/A,FALSE,"VIGAS"}</definedName>
    <definedName name="DOLAR">[1]INSUMOS!$G$8</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noo" hidden="1">{#N/A,#N/A,FALSE,"ALVENARIA";#N/A,#N/A,FALSE,"BLOCOS";#N/A,#N/A,FALSE,"CINTAS";#N/A,#N/A,FALSE,"CORTINA";#N/A,#N/A,FALSE,"LAJES";#N/A,#N/A,FALSE,"PILARES";#N/A,#N/A,FALSE,"VIGAS"}</definedName>
    <definedName name="obra">#REF!</definedName>
    <definedName name="obra1">#REF!</definedName>
    <definedName name="obra2">#REF!</definedName>
    <definedName name="obra3">#REF!</definedName>
    <definedName name="obra4">#REF!</definedName>
    <definedName name="obra5">#REF!</definedName>
    <definedName name="orcamento" hidden="1">{#N/A,#N/A,FALSE,"ALVENARIA";#N/A,#N/A,FALSE,"BLOCOS";#N/A,#N/A,FALSE,"CINTAS";#N/A,#N/A,FALSE,"CORTINA";#N/A,#N/A,FALSE,"LAJES";#N/A,#N/A,FALSE,"PILARES";#N/A,#N/A,FALSE,"VIGAS"}</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edreiro_de_acabamento">[1]INSUMOS!$B$11</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_xlnm.Print_Titles" localSheetId="2">Memória!$1:$13</definedName>
    <definedName name="_xlnm.Print_Titles" localSheetId="0">'PLANILHA GERAL'!$1:$13</definedName>
    <definedName name="TOT.P">#REF!</definedName>
    <definedName name="TOT1.P">#REF!</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wrn.mode_lev.xls." hidden="1">{#N/A,#N/A,FALSE,"ALVENARIA";#N/A,#N/A,FALSE,"BLOCOS";#N/A,#N/A,FALSE,"CINTAS";#N/A,#N/A,FALSE,"CORTINA";#N/A,#N/A,FALSE,"LAJES";#N/A,#N/A,FALSE,"PILARES";#N/A,#N/A,FALSE,"VIGAS"}</definedName>
    <definedName name="x" hidden="1">{#N/A,#N/A,FALSE,"ALVENARIA";#N/A,#N/A,FALSE,"BLOCOS";#N/A,#N/A,FALSE,"CINTAS";#N/A,#N/A,FALSE,"CORTINA";#N/A,#N/A,FALSE,"LAJES";#N/A,#N/A,FALSE,"PILARES";#N/A,#N/A,FALSE,"VIGAS"}</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9" i="24" l="1"/>
  <c r="C35" i="24"/>
  <c r="C23" i="24"/>
  <c r="I28" i="24"/>
  <c r="D16" i="24"/>
  <c r="C17" i="24"/>
  <c r="C18" i="24"/>
  <c r="D62" i="24"/>
  <c r="D61" i="24"/>
  <c r="I44" i="24"/>
  <c r="I26" i="24"/>
  <c r="C14" i="24"/>
  <c r="C21" i="24"/>
  <c r="D28" i="24"/>
  <c r="C29" i="24"/>
  <c r="D32" i="24"/>
  <c r="C32" i="24"/>
  <c r="C33" i="24"/>
  <c r="E72" i="24"/>
  <c r="E73" i="24" s="1"/>
  <c r="G7" i="24"/>
  <c r="B7" i="24"/>
  <c r="B8" i="24"/>
  <c r="J6" i="23"/>
  <c r="C11" i="23"/>
  <c r="C9" i="23"/>
  <c r="C26" i="24"/>
  <c r="C19" i="24"/>
  <c r="C92" i="23"/>
  <c r="E37" i="23"/>
  <c r="F103" i="24"/>
  <c r="F104" i="24" s="1"/>
  <c r="D106" i="24"/>
  <c r="C106" i="24"/>
  <c r="D105" i="24"/>
  <c r="C105" i="24"/>
  <c r="D104" i="24"/>
  <c r="C104" i="24"/>
  <c r="D103" i="24"/>
  <c r="C103" i="24"/>
  <c r="D102" i="24"/>
  <c r="C102" i="24"/>
  <c r="D101" i="24"/>
  <c r="C101" i="24"/>
  <c r="D100" i="24"/>
  <c r="C100" i="24"/>
  <c r="D97" i="24"/>
  <c r="C97" i="24"/>
  <c r="D96" i="24"/>
  <c r="C96" i="24"/>
  <c r="D95" i="24"/>
  <c r="C95" i="24"/>
  <c r="D94" i="24"/>
  <c r="C94" i="24"/>
  <c r="D93" i="24"/>
  <c r="C93" i="24"/>
  <c r="D92" i="24"/>
  <c r="C92" i="24"/>
  <c r="D91" i="24"/>
  <c r="C91" i="24"/>
  <c r="D90" i="24"/>
  <c r="C90" i="24"/>
  <c r="D89" i="24"/>
  <c r="C89" i="24"/>
  <c r="D86" i="24"/>
  <c r="C86" i="24"/>
  <c r="D85" i="24"/>
  <c r="C85" i="24"/>
  <c r="D84" i="24"/>
  <c r="C84" i="24"/>
  <c r="D83" i="24"/>
  <c r="C83" i="24"/>
  <c r="D82" i="24"/>
  <c r="C82" i="24"/>
  <c r="D81" i="24"/>
  <c r="C81" i="24"/>
  <c r="D80" i="24"/>
  <c r="C80" i="24"/>
  <c r="D79" i="24"/>
  <c r="C79" i="24"/>
  <c r="D76" i="24"/>
  <c r="C76" i="24"/>
  <c r="D75" i="24"/>
  <c r="C75" i="24"/>
  <c r="D74" i="24"/>
  <c r="C74" i="24"/>
  <c r="D73" i="24"/>
  <c r="C73" i="24"/>
  <c r="D72" i="24"/>
  <c r="C72" i="24"/>
  <c r="D69" i="24"/>
  <c r="C69" i="24"/>
  <c r="D68" i="24"/>
  <c r="C68" i="24"/>
  <c r="D67" i="24"/>
  <c r="C67" i="24"/>
  <c r="D66" i="24"/>
  <c r="C66" i="24"/>
  <c r="C21" i="15"/>
  <c r="C20" i="15"/>
  <c r="C22" i="15" s="1"/>
  <c r="H10" i="24" s="1"/>
  <c r="H126" i="15"/>
  <c r="H135" i="15"/>
  <c r="G126" i="15"/>
  <c r="G135" i="15"/>
  <c r="F126" i="15"/>
  <c r="F135" i="15"/>
  <c r="E126" i="15"/>
  <c r="E135" i="15"/>
  <c r="D126" i="15"/>
  <c r="D135" i="15"/>
  <c r="C126" i="15"/>
  <c r="C135" i="15"/>
  <c r="H123" i="15"/>
  <c r="H134" i="15"/>
  <c r="H136" i="15" s="1"/>
  <c r="G123" i="15"/>
  <c r="G134" i="15"/>
  <c r="G136" i="15" s="1"/>
  <c r="F123" i="15"/>
  <c r="F134" i="15"/>
  <c r="F136" i="15" s="1"/>
  <c r="E123" i="15"/>
  <c r="E134" i="15"/>
  <c r="E136" i="15"/>
  <c r="D123" i="15"/>
  <c r="D134" i="15" s="1"/>
  <c r="D136" i="15" s="1"/>
  <c r="C123" i="15"/>
  <c r="C134" i="15"/>
  <c r="C136" i="15" s="1"/>
  <c r="H92" i="15"/>
  <c r="H101" i="15" s="1"/>
  <c r="G92" i="15"/>
  <c r="G101" i="15"/>
  <c r="F92" i="15"/>
  <c r="F101" i="15" s="1"/>
  <c r="E92" i="15"/>
  <c r="E101" i="15"/>
  <c r="D92" i="15"/>
  <c r="D101" i="15" s="1"/>
  <c r="D102" i="15" s="1"/>
  <c r="C92" i="15"/>
  <c r="C101" i="15"/>
  <c r="H89" i="15"/>
  <c r="H100" i="15" s="1"/>
  <c r="H102" i="15" s="1"/>
  <c r="G89" i="15"/>
  <c r="G100" i="15"/>
  <c r="F89" i="15"/>
  <c r="F100" i="15" s="1"/>
  <c r="E89" i="15"/>
  <c r="E100" i="15"/>
  <c r="E102" i="15"/>
  <c r="D89" i="15"/>
  <c r="D100" i="15"/>
  <c r="C89" i="15"/>
  <c r="C100" i="15"/>
  <c r="C102" i="15" s="1"/>
  <c r="H50" i="15"/>
  <c r="H59" i="15"/>
  <c r="G50" i="15"/>
  <c r="G59" i="15"/>
  <c r="F50" i="15"/>
  <c r="F59" i="15"/>
  <c r="E50" i="15"/>
  <c r="E59" i="15"/>
  <c r="D50" i="15"/>
  <c r="D59" i="15"/>
  <c r="C59" i="15"/>
  <c r="H47" i="15"/>
  <c r="H58" i="15" s="1"/>
  <c r="H60" i="15" s="1"/>
  <c r="G47" i="15"/>
  <c r="G58" i="15"/>
  <c r="F47" i="15"/>
  <c r="F58" i="15" s="1"/>
  <c r="F60" i="15" s="1"/>
  <c r="E47" i="15"/>
  <c r="E58" i="15"/>
  <c r="E60" i="15" s="1"/>
  <c r="D47" i="15"/>
  <c r="D58" i="15" s="1"/>
  <c r="D60" i="15" s="1"/>
  <c r="C58" i="15"/>
  <c r="H12" i="15"/>
  <c r="H21" i="15"/>
  <c r="H22" i="15" s="1"/>
  <c r="G12" i="15"/>
  <c r="G21" i="15"/>
  <c r="F12" i="15"/>
  <c r="F21" i="15"/>
  <c r="E12" i="15"/>
  <c r="E21" i="15"/>
  <c r="D12" i="15"/>
  <c r="D21" i="15"/>
  <c r="H9" i="15"/>
  <c r="H20" i="15"/>
  <c r="G9" i="15"/>
  <c r="G20" i="15"/>
  <c r="G22" i="15" s="1"/>
  <c r="F9" i="15"/>
  <c r="F20" i="15"/>
  <c r="E9" i="15"/>
  <c r="E20" i="15"/>
  <c r="E22" i="15" s="1"/>
  <c r="D9" i="15"/>
  <c r="D20" i="15"/>
  <c r="D22" i="15" s="1"/>
  <c r="B38" i="23"/>
  <c r="E7" i="23"/>
  <c r="C13" i="23"/>
  <c r="A13" i="23"/>
  <c r="A11" i="23"/>
  <c r="A9" i="23"/>
  <c r="A7" i="23"/>
  <c r="A6" i="23"/>
  <c r="K32" i="23"/>
  <c r="J32" i="23"/>
  <c r="I32" i="23"/>
  <c r="H32" i="23"/>
  <c r="G32" i="23"/>
  <c r="F32" i="23"/>
  <c r="D60" i="24"/>
  <c r="C61" i="24"/>
  <c r="C60" i="24"/>
  <c r="D30" i="24"/>
  <c r="C30" i="24"/>
  <c r="D15" i="24"/>
  <c r="D24" i="24"/>
  <c r="D25" i="24"/>
  <c r="C25" i="24"/>
  <c r="D23" i="24"/>
  <c r="G102" i="15"/>
  <c r="F22" i="15"/>
  <c r="G60" i="15"/>
  <c r="C60" i="15"/>
  <c r="C16" i="24"/>
  <c r="C44" i="24"/>
  <c r="D22" i="24"/>
  <c r="C15" i="24"/>
  <c r="C53" i="24"/>
  <c r="D27" i="24"/>
  <c r="C27" i="24"/>
  <c r="D31" i="24"/>
  <c r="C31" i="24"/>
  <c r="D54" i="24"/>
  <c r="D45" i="24"/>
  <c r="C62" i="24"/>
  <c r="D26" i="24"/>
  <c r="D29" i="24"/>
  <c r="D19" i="24"/>
  <c r="C24" i="24"/>
  <c r="C22" i="24"/>
  <c r="C39" i="24"/>
  <c r="D40" i="24"/>
  <c r="D38" i="24"/>
  <c r="C41" i="24"/>
  <c r="D39" i="24"/>
  <c r="C36" i="24"/>
  <c r="D46" i="24"/>
  <c r="D41" i="24"/>
  <c r="C40" i="24"/>
  <c r="D36" i="24"/>
  <c r="C54" i="24"/>
  <c r="D37" i="24"/>
  <c r="D56" i="24"/>
  <c r="C38" i="24"/>
  <c r="C37" i="24"/>
  <c r="C45" i="24"/>
  <c r="D53" i="24"/>
  <c r="C56" i="24"/>
  <c r="C46" i="24"/>
  <c r="C55" i="24"/>
  <c r="C57" i="24"/>
  <c r="D44" i="24"/>
  <c r="D55" i="24"/>
  <c r="C28" i="24"/>
  <c r="D33" i="24"/>
  <c r="D17" i="24"/>
  <c r="D18" i="24"/>
  <c r="D57" i="24"/>
  <c r="E14" i="23"/>
  <c r="I14" i="23" s="1"/>
  <c r="E10" i="23"/>
  <c r="G10" i="23" s="1"/>
  <c r="F10" i="23"/>
  <c r="E12" i="23"/>
  <c r="J12" i="23" s="1"/>
  <c r="F6" i="23"/>
  <c r="G12" i="23"/>
  <c r="F102" i="15" l="1"/>
  <c r="J10" i="23"/>
  <c r="I12" i="23"/>
  <c r="H12" i="23"/>
  <c r="K10" i="23"/>
  <c r="G14" i="23"/>
  <c r="G34" i="23" s="1"/>
  <c r="F12" i="23"/>
  <c r="K12" i="23"/>
  <c r="H10" i="23"/>
  <c r="H14" i="23"/>
  <c r="F14" i="23"/>
  <c r="J14" i="23"/>
  <c r="J34" i="23" s="1"/>
  <c r="K14" i="23"/>
  <c r="K34" i="23" s="1"/>
  <c r="E34" i="23"/>
  <c r="I10" i="23"/>
  <c r="K33" i="23" l="1"/>
  <c r="J33" i="23"/>
  <c r="H34" i="23"/>
  <c r="H33" i="23" s="1"/>
  <c r="I34" i="23"/>
  <c r="I33" i="23" s="1"/>
  <c r="F34" i="23"/>
  <c r="F33" i="23" s="1"/>
  <c r="E9" i="23"/>
  <c r="E11" i="23"/>
  <c r="E31" i="23"/>
  <c r="E13" i="23"/>
  <c r="G33" i="23"/>
  <c r="E33" i="23" l="1"/>
</calcChain>
</file>

<file path=xl/sharedStrings.xml><?xml version="1.0" encoding="utf-8"?>
<sst xmlns="http://schemas.openxmlformats.org/spreadsheetml/2006/main" count="629" uniqueCount="330">
  <si>
    <t>ITEM</t>
  </si>
  <si>
    <t>DESCRIÇÃO</t>
  </si>
  <si>
    <t>QUANTIDADE</t>
  </si>
  <si>
    <t>UNIDADE</t>
  </si>
  <si>
    <t>CÓDIGO</t>
  </si>
  <si>
    <t>DIRETA</t>
  </si>
  <si>
    <t>INDIRETA</t>
  </si>
  <si>
    <t>PREÇO TOTAL</t>
  </si>
  <si>
    <t xml:space="preserve">FORMA DE EXECUÇÃO: </t>
  </si>
  <si>
    <t>(  X   )</t>
  </si>
  <si>
    <t>1.1</t>
  </si>
  <si>
    <t>2.1</t>
  </si>
  <si>
    <t>3.1</t>
  </si>
  <si>
    <t>3.2</t>
  </si>
  <si>
    <t xml:space="preserve">Total item 1 = </t>
  </si>
  <si>
    <t xml:space="preserve">Total item 2 = </t>
  </si>
  <si>
    <t xml:space="preserve">DATA: </t>
  </si>
  <si>
    <t xml:space="preserve">OBRA: </t>
  </si>
  <si>
    <t xml:space="preserve">LOCAL: </t>
  </si>
  <si>
    <t>3.3</t>
  </si>
  <si>
    <t>3.4</t>
  </si>
  <si>
    <t>4.1</t>
  </si>
  <si>
    <t>4.2</t>
  </si>
  <si>
    <t>3.5</t>
  </si>
  <si>
    <t xml:space="preserve">Total item 3 = </t>
  </si>
  <si>
    <t>2.2</t>
  </si>
  <si>
    <t>2.3</t>
  </si>
  <si>
    <t>3.6</t>
  </si>
  <si>
    <t>4.3</t>
  </si>
  <si>
    <t>5.1</t>
  </si>
  <si>
    <t>5.2</t>
  </si>
  <si>
    <t xml:space="preserve">Total item 4 = </t>
  </si>
  <si>
    <t>Total item 5 =</t>
  </si>
  <si>
    <t>5.3</t>
  </si>
  <si>
    <t>BDI</t>
  </si>
  <si>
    <t>PREÇO UNITÁRIO S/ BDI</t>
  </si>
  <si>
    <t>PREÇO UNITÁRIO C/ BDI</t>
  </si>
  <si>
    <t xml:space="preserve">TOTAL GERAL DA OBRA = </t>
  </si>
  <si>
    <t>A N E X O   I I I</t>
  </si>
  <si>
    <t>CRONOGRAMA FÍSICO-FINANCEIRO</t>
  </si>
  <si>
    <t>ETAPAS/DESCRIÇÃO</t>
  </si>
  <si>
    <t>FÍSICO/ FINANCEIRO</t>
  </si>
  <si>
    <t>MÊS 1</t>
  </si>
  <si>
    <t>MÊS 2</t>
  </si>
  <si>
    <t>MÊS 3</t>
  </si>
  <si>
    <t>TOTAL  ETAPAS</t>
  </si>
  <si>
    <t>Físico %</t>
  </si>
  <si>
    <t>Financeiro</t>
  </si>
  <si>
    <t>TOTAL</t>
  </si>
  <si>
    <t>LOCAL:</t>
  </si>
  <si>
    <t/>
  </si>
  <si>
    <t>CREA</t>
  </si>
  <si>
    <t>INSTALAÇÕES PRELIMINARES E CANTEIRO</t>
  </si>
  <si>
    <t>Luiz Eduardo Guerson Ferreira</t>
  </si>
  <si>
    <t>5.4</t>
  </si>
  <si>
    <t>5.5</t>
  </si>
  <si>
    <t>66717/D</t>
  </si>
  <si>
    <t>MÊS 4</t>
  </si>
  <si>
    <t>MÊS 5</t>
  </si>
  <si>
    <t>MÊS 6</t>
  </si>
  <si>
    <t>Observações:</t>
  </si>
  <si>
    <t>PRAZO DA OBRA: 04 meses</t>
  </si>
  <si>
    <t>PRAZO DE EXECUÇÃO:  4 MESES</t>
  </si>
  <si>
    <t>DEMONSTRATIVO DO BDI - SEM DESONERAÇÃO</t>
  </si>
  <si>
    <t>BDI (CONFORME ACÓRDÃO Nº 2622/13 e LEI Nº 13.161 DE 31/08/15)</t>
  </si>
  <si>
    <t>DISCRIMINAÇÃO DAS PARCELAS</t>
  </si>
  <si>
    <t>SIGLA</t>
  </si>
  <si>
    <t>CONSTRUÇÃO DE RODOVIAS E FERROVIAS</t>
  </si>
  <si>
    <t>INCIDÊNCIA</t>
  </si>
  <si>
    <t>(ISS = 2%)</t>
  </si>
  <si>
    <t>(ISS = 2,5%)</t>
  </si>
  <si>
    <t>(ISS = 3%)</t>
  </si>
  <si>
    <t>(ISS = 4%)</t>
  </si>
  <si>
    <t>(ISS = 5%)</t>
  </si>
  <si>
    <t>EQUIP.</t>
  </si>
  <si>
    <t>CUSTO DIRETO</t>
  </si>
  <si>
    <t>CD</t>
  </si>
  <si>
    <t>ADMINISTRAÇÃO CENTRAL</t>
  </si>
  <si>
    <t>AC</t>
  </si>
  <si>
    <t>LUCRO</t>
  </si>
  <si>
    <t>L</t>
  </si>
  <si>
    <t>DESPESAS FINANCEIRAS</t>
  </si>
  <si>
    <t>DF</t>
  </si>
  <si>
    <t>SEGUROS, GARANTIAS E RISCO</t>
  </si>
  <si>
    <t>SEGUROS + GARANTIAS</t>
  </si>
  <si>
    <t>S</t>
  </si>
  <si>
    <t>RISCO(*)</t>
  </si>
  <si>
    <t>R</t>
  </si>
  <si>
    <t>TRIBUTOS</t>
  </si>
  <si>
    <t>I</t>
  </si>
  <si>
    <t>PV</t>
  </si>
  <si>
    <t>ISS</t>
  </si>
  <si>
    <t>PIS</t>
  </si>
  <si>
    <t>COFINS</t>
  </si>
  <si>
    <t>CPRB</t>
  </si>
  <si>
    <t>INSS</t>
  </si>
  <si>
    <t>FÓRMULA DO BDI</t>
  </si>
  <si>
    <t>BDI      =</t>
  </si>
  <si>
    <t>(1 + (AC + S + G + R)) x (1 + DF) x  (1 + L)</t>
  </si>
  <si>
    <t>(1 - (I + CPRB))</t>
  </si>
  <si>
    <t>BDI(NUMERADOR)</t>
  </si>
  <si>
    <t>BDI(DENOMINADOR)</t>
  </si>
  <si>
    <t>OBSERVAÇÕES</t>
  </si>
  <si>
    <t>QUANTO AO ISS O TCU MANDA OBSERVAR A LEGISLAÇÃO DO MUNICÍPIO. NO REFERIDO ACÓRDÃO O TCU PARTIU DA PREMISSA DE INCIDÊNCIA DO ISS EM 50% DO PREÇO DE VENDA, COM PERCENTUAIS DE 2%, 3% E 5%.</t>
  </si>
  <si>
    <t>TER-ESC-035</t>
  </si>
  <si>
    <t>TER-REA-005</t>
  </si>
  <si>
    <t>2.4</t>
  </si>
  <si>
    <t>2.5</t>
  </si>
  <si>
    <t>FUN-CON-045</t>
  </si>
  <si>
    <t>FUN-FOR-005</t>
  </si>
  <si>
    <t>ARM-AÇO-020</t>
  </si>
  <si>
    <t>IIO-PLA-005</t>
  </si>
  <si>
    <t>1.2</t>
  </si>
  <si>
    <t>LOC-OBR-005</t>
  </si>
  <si>
    <t>LAJ-REV-015</t>
  </si>
  <si>
    <t>LAJ-ESC-005</t>
  </si>
  <si>
    <t>ALVENARIAS E REVESTIMENTOS</t>
  </si>
  <si>
    <t>ALV-TIJ-025</t>
  </si>
  <si>
    <t>REV-CHA-005</t>
  </si>
  <si>
    <t>REV-EMB-005</t>
  </si>
  <si>
    <t>4.4</t>
  </si>
  <si>
    <t>REV-AZU-005</t>
  </si>
  <si>
    <t>4.5</t>
  </si>
  <si>
    <t>PIN-SEL-005</t>
  </si>
  <si>
    <t>4.6</t>
  </si>
  <si>
    <t>PIN-ACR-005</t>
  </si>
  <si>
    <t>4.7</t>
  </si>
  <si>
    <t>PIN-ESM-005</t>
  </si>
  <si>
    <t>PISOS E PAVIMENTAÇÕES</t>
  </si>
  <si>
    <t>PIS-CON-021</t>
  </si>
  <si>
    <t>IMP-CAM-005</t>
  </si>
  <si>
    <t>REV-CER-015</t>
  </si>
  <si>
    <t>ROD-CER-005</t>
  </si>
  <si>
    <t>SOL-ARD-005</t>
  </si>
  <si>
    <t>ESQUADRIAS METÁLICAS, ALUMÍNIO E MADEIRA</t>
  </si>
  <si>
    <t>6.1</t>
  </si>
  <si>
    <t>SER-POR-015</t>
  </si>
  <si>
    <t>6.2</t>
  </si>
  <si>
    <t>SER-POR-025</t>
  </si>
  <si>
    <t>6.3</t>
  </si>
  <si>
    <t>SER-JAN-005</t>
  </si>
  <si>
    <t>6.4</t>
  </si>
  <si>
    <t>VID-FAN-010</t>
  </si>
  <si>
    <t>LOUÇAS E METAIS</t>
  </si>
  <si>
    <t>7.1</t>
  </si>
  <si>
    <t>LOU-LAV-010</t>
  </si>
  <si>
    <t>7.2</t>
  </si>
  <si>
    <t>LOU-VAS-020</t>
  </si>
  <si>
    <t>7.3</t>
  </si>
  <si>
    <t>MET-TOR-035</t>
  </si>
  <si>
    <t>7.4</t>
  </si>
  <si>
    <t>MET-TOR-010</t>
  </si>
  <si>
    <t>COBERTURA</t>
  </si>
  <si>
    <t>8.1</t>
  </si>
  <si>
    <t>COB-ENG-020</t>
  </si>
  <si>
    <t>8.2</t>
  </si>
  <si>
    <t>COB-TEL-025</t>
  </si>
  <si>
    <t>8.3</t>
  </si>
  <si>
    <t>PLU-RUF-020</t>
  </si>
  <si>
    <t>8.4</t>
  </si>
  <si>
    <t>PLU-CAL-010</t>
  </si>
  <si>
    <t>8.5</t>
  </si>
  <si>
    <t>DRE-TUB-010</t>
  </si>
  <si>
    <t>INSTALAÇÕES HIDROSSANITARIAS</t>
  </si>
  <si>
    <t>9.1</t>
  </si>
  <si>
    <t>INST-AGU-010</t>
  </si>
  <si>
    <t>9.2</t>
  </si>
  <si>
    <t>INST-ESG-005</t>
  </si>
  <si>
    <t>9.3</t>
  </si>
  <si>
    <t>INST-ESG-015</t>
  </si>
  <si>
    <t>9.4</t>
  </si>
  <si>
    <t>HID-SIF-006</t>
  </si>
  <si>
    <t>9.5</t>
  </si>
  <si>
    <t>HID-RAL-007</t>
  </si>
  <si>
    <t>9.6</t>
  </si>
  <si>
    <t>HID-DAG-015</t>
  </si>
  <si>
    <t>9.7</t>
  </si>
  <si>
    <t>MET-BOI-015</t>
  </si>
  <si>
    <t>9.8</t>
  </si>
  <si>
    <t>HID-CXS-062</t>
  </si>
  <si>
    <t>INSTALAÇÕES ELÉTRICAS</t>
  </si>
  <si>
    <t>10.1</t>
  </si>
  <si>
    <t>INST-TOM-005</t>
  </si>
  <si>
    <t>10.2</t>
  </si>
  <si>
    <t>INST-LUZ-005</t>
  </si>
  <si>
    <t>10.3</t>
  </si>
  <si>
    <t>10.4</t>
  </si>
  <si>
    <t>10.5</t>
  </si>
  <si>
    <t>11.1</t>
  </si>
  <si>
    <t>11.2</t>
  </si>
  <si>
    <t>11.3</t>
  </si>
  <si>
    <t>11.4</t>
  </si>
  <si>
    <t>11.5</t>
  </si>
  <si>
    <t>ELE-LUM-026</t>
  </si>
  <si>
    <t>ELE-LUM-050</t>
  </si>
  <si>
    <t>10.6</t>
  </si>
  <si>
    <t>10.7</t>
  </si>
  <si>
    <t>10.8</t>
  </si>
  <si>
    <t>10.9</t>
  </si>
  <si>
    <t>ELE-LAM-056</t>
  </si>
  <si>
    <t>ELE-LAM-030</t>
  </si>
  <si>
    <t>ELE-QUA-006</t>
  </si>
  <si>
    <t>ELE-DIS-006</t>
  </si>
  <si>
    <t>ELE-DIS-062</t>
  </si>
  <si>
    <t>11.6</t>
  </si>
  <si>
    <t>11.7</t>
  </si>
  <si>
    <t>BAN-ARD-005</t>
  </si>
  <si>
    <t>LIM-GER-005</t>
  </si>
  <si>
    <t>/M2</t>
  </si>
  <si>
    <t>PREFEITURA: ITAVERAVA</t>
  </si>
  <si>
    <t>CONSTRUÇÃO DE EDIFÍCIOS</t>
  </si>
  <si>
    <t>CONSTRUÇÃO DE REDES DE ABASTECIMENTO DE ÁGUA, COLETA DE ESGOTO E CONSTRUÇÕES
CORRELATAS</t>
  </si>
  <si>
    <t>CONSTRUÇÃO E MANUTENÇÃO DE ESTAÇÕES E REDES DE DISTRIBUIÇÃO DE ENERGIA ELÉTRICA</t>
  </si>
  <si>
    <t>LUIZ EDUARDO GUERSON FERREIRA</t>
  </si>
  <si>
    <t>ENG. CIVIL - CREA-MG 66717/D</t>
  </si>
  <si>
    <t>Memória de Cálculo</t>
  </si>
  <si>
    <t>Uma unidade</t>
  </si>
  <si>
    <t>3 unidades conforme projeto hidrossanitário</t>
  </si>
  <si>
    <t>1 unidades conforme projeto hidrossanitário</t>
  </si>
  <si>
    <t>L = 11,70 x 2 = 23,40 m</t>
  </si>
  <si>
    <t>Quatro descidas = 4 x 4,00 = 16,00 metros</t>
  </si>
  <si>
    <t>Quatro unidades conforme projeto hidrossanitário</t>
  </si>
  <si>
    <t>Três unidades conforme projeto hidrossanitário</t>
  </si>
  <si>
    <t>Duas unidades conforme projeto hidrossanitário</t>
  </si>
  <si>
    <t>Um unidades conforme projeto hidrossanitário</t>
  </si>
  <si>
    <t>Uma unidades conforme projeto hidrossanitário</t>
  </si>
  <si>
    <t>Nove unidades conforme projeto elétrico</t>
  </si>
  <si>
    <t>Cinco unidades conforme projeto elétrico</t>
  </si>
  <si>
    <t>Sete unidades conforme projeto elétrico</t>
  </si>
  <si>
    <t>Três unidades conforme projeto elétrico</t>
  </si>
  <si>
    <t>Quatorze unidades conforme projeto elétrico</t>
  </si>
  <si>
    <t>Um unidades conforme projeto elétrico</t>
  </si>
  <si>
    <t>Dois unidades conforme projeto elétrico</t>
  </si>
  <si>
    <t>BANCO EM ARDÓSIA DO SALÃO</t>
  </si>
  <si>
    <t xml:space="preserve">Área = 8,00 x 0,45 = 3,60 m² </t>
  </si>
  <si>
    <t>Área = 3,60 x 2 = 7,20 m²</t>
  </si>
  <si>
    <t>Idem item anterior</t>
  </si>
  <si>
    <t>Área = (2,35 x 2) + (2,35+1) x 2 = 11,40 x 0,50 = 5,70 m²</t>
  </si>
  <si>
    <t>(    ) DIRETA</t>
  </si>
  <si>
    <t>ED-50152</t>
  </si>
  <si>
    <t>(  X  )</t>
  </si>
  <si>
    <t>(     )</t>
  </si>
  <si>
    <t xml:space="preserve">REGIÃO/MÊS DE REFERÊNCIA: </t>
  </si>
  <si>
    <t>14,45 x 9,00 = 130,05²</t>
  </si>
  <si>
    <t>Área da cobertura = Área plana + 8% das inclinações
Área = 9,00 x 14,45 x 1,08 = 140,45 m²</t>
  </si>
  <si>
    <t>Área da cobertura = Área plana + 8% das inclinações
Área = 9,00 x 14,45 x 1,08 = 140,45 m131</t>
  </si>
  <si>
    <t>Área da cobertura = Área plana + 8% das inclinações
Área = 9,00 + 14,45 x 2 = 46,90 m</t>
  </si>
  <si>
    <t>2 unidades conforme projeto hidrossanitário</t>
  </si>
  <si>
    <t>DATA:</t>
  </si>
  <si>
    <t>MEMÓRIA DE CÁLCULO</t>
  </si>
  <si>
    <t>CASA GRANDE, 29 DE DEZEMBRO DE 2021</t>
  </si>
  <si>
    <t>PLANILHA ORÇAMENTÁRIA DE CUSTOS</t>
  </si>
  <si>
    <t>2.6</t>
  </si>
  <si>
    <t>2.7</t>
  </si>
  <si>
    <t>2.8</t>
  </si>
  <si>
    <t>2.9</t>
  </si>
  <si>
    <t>2.10</t>
  </si>
  <si>
    <t>2.11</t>
  </si>
  <si>
    <t>OUTUBRO/2021          S/ DESONERAÇÃO</t>
  </si>
  <si>
    <t>ARM-AÇO-021</t>
  </si>
  <si>
    <t>ARM-AÇO-022</t>
  </si>
  <si>
    <t>ARM-AÇO-023</t>
  </si>
  <si>
    <t>ARM-AÇO-024</t>
  </si>
  <si>
    <t>ARM-AÇO-025</t>
  </si>
  <si>
    <t>ARM-AÇO-026</t>
  </si>
  <si>
    <t>ÁREA = 276,11 x 5,85  = 1.615,25 m²</t>
  </si>
  <si>
    <t>VOLUME = 276,11 x 5,85 x 0,035 x 2,4 =135,68 t</t>
  </si>
  <si>
    <t>VOLUME = 276,11 x 5,85 x 0,035 x 2,4 =135,68 t
DISTÂNCIA DE TRANSPORTE = 90 km
TOTAL TRANSPORTADO = 135,68 x 90 = 12.211,20 t.km</t>
  </si>
  <si>
    <t>ÁREA  = 5.777,00  m² (RETIRADO DO CAD)</t>
  </si>
  <si>
    <t>VOLUME = 5.777,00 x 0,05 x 2,4 =693,24 t</t>
  </si>
  <si>
    <t>VOLUME = 5.777,00 x 0,05 x 2,4 =693,24 t
DISTÂNCIA DE TRANSPORTE = 90 km
TOTAL TRANSPORTADO = 693,24 x 90 = 62.391,60 t.km</t>
  </si>
  <si>
    <t>VOLUME = 155 x 7,10 x 0,035 x 2,4 =92,45t
DISTÂNCIA DE TRANSPORTE = 90 km
TOTAL TRANSPORTADO = 92,45 x 90 = 8.320,50 t.km</t>
  </si>
  <si>
    <t>VOLUME = 155 x 7,10 x 0,035 x 2,4 =92,45t</t>
  </si>
  <si>
    <t>VOLUME = 155 x 7,10  = 1.100,50 M²</t>
  </si>
  <si>
    <t>1.3</t>
  </si>
  <si>
    <t>1.4</t>
  </si>
  <si>
    <t>IIO-PLA-006</t>
  </si>
  <si>
    <t>IIO-PLA-007</t>
  </si>
  <si>
    <t>IIO-PLA-008</t>
  </si>
  <si>
    <t>ED-50274</t>
  </si>
  <si>
    <t>20 PONTOS</t>
  </si>
  <si>
    <t>TER-ESC-036</t>
  </si>
  <si>
    <t>ED-50416</t>
  </si>
  <si>
    <t>ILUMINAÇÃO PRAÇA</t>
  </si>
  <si>
    <t>PAISAGISMO</t>
  </si>
  <si>
    <t>ED-51139</t>
  </si>
  <si>
    <t>EXTENSÃO DO TRECHO 1 = 67,08 M
LARGURA DE PAVIMENTAÇÃO  (MÉDIA) = 7,68 M
ÁREA DE PAVIMENTO = 67,08 x 7,68 = 515,17 M²
EXTENSÃO DO TRECHO 2 = 37,27 M
LARGURA DE PAVIMENTAÇÃO  (MÉDIA) = 6,00 M
ÁREA DE PAVIMENTO = 37,27 x 6,00  =  223,62 M²
TOTAL = 738,79 M²</t>
  </si>
  <si>
    <t>ED-51100</t>
  </si>
  <si>
    <t>ÁREA TOTAL = 738,79 M²
VOLUME DE SOLO NIVELADO = 738,79 x 0,20 = 147,76 M³</t>
  </si>
  <si>
    <t>ED-51123</t>
  </si>
  <si>
    <t>EXTENSÃO DO TRECHO 1 = 25 METROS PARA RECOMPOSIÇÃO.
EXTENSÃO DO TRECHO 2 =  41,10 + 33,40 = 74,50 METROS.
TRAVAMENTO DO PAVIMENTO = 6,00 + 4,29 + 7,68 = 17,97 M
TOTAL DE MEIO-FIO = 117,47 METROS</t>
  </si>
  <si>
    <t>EXECUÇÃO DO PAVIMENTO EM BLOCOS SEXTAVADOS DO CARIOCA</t>
  </si>
  <si>
    <t>EXECUÇÃO DO ACESSO AO CAMPO MUNICIPAL</t>
  </si>
  <si>
    <t>RO-43333</t>
  </si>
  <si>
    <t>ED-48331</t>
  </si>
  <si>
    <t>EXTENSÃO DO ACESSO AO CAMPO = 25,38 + 54,86 = 80,24 M
LARGURA DE PAVIMENTAÇÃO = 4,00 M
ÁREA DE PAVIMENTO = 80,24 x 4,00 = 320,96 M² 
VOLUME DE ACERTO = 320,96 x 0,20 = 64,20 M³</t>
  </si>
  <si>
    <t xml:space="preserve">EXTENSÃO DO ACESSO AO CAMPO = 25,38 + 54,86 = 80,24 M
LARGURA DE PAVIMENTAÇÃO = 4,00 M
ÁREA DE PAVIMENTO = 80,24 x 4,00 = 320,96 M² </t>
  </si>
  <si>
    <t>NÚMERO DE PEÇAS DE CONCRETO = 220 UN
ÁREA DAS PEÇAS = 220 x 0,50 x 0,50 = 55 M²</t>
  </si>
  <si>
    <t>ED-51136</t>
  </si>
  <si>
    <t>EXTENSÃO DO ACESSO AO CAMPO = 25,38 + 54,86 = 80,24 M
LARGURA DE PAVIMENTAÇÃO = 4,00 M
ÁREA DE PAVIMENTO = 80,24 x 4,00 = 320,96 M² 
ÁREA DE BRITA = 320,96 - 55,00 = 265,96 M²
VOLUME DE BRITA = 265,96 x 0,03 = 7,98 M³</t>
  </si>
  <si>
    <t>ED-50432</t>
  </si>
  <si>
    <t>ED-50439</t>
  </si>
  <si>
    <t>16 UNIDADES</t>
  </si>
  <si>
    <t>PREFEITURA: PIRANGA - MG</t>
  </si>
  <si>
    <t>CARIOCA - PIRANGA -  MG</t>
  </si>
  <si>
    <t>14/02/2022</t>
  </si>
  <si>
    <t>PRAZO DE EXECUÇÃO:  2 MESES</t>
  </si>
  <si>
    <t xml:space="preserve">VALOR DA OBRA: </t>
  </si>
  <si>
    <t>PAVIMENTAÇÃO DE VIA E ACESSO AO CAMPO MUNICIPAL DE CARIOCA</t>
  </si>
  <si>
    <t>PIRANGA, 14 DE FEVEREIRO DE 2022</t>
  </si>
  <si>
    <t>FORNECIMENTO DE ÁRVORE - QUARESMEIRA</t>
  </si>
  <si>
    <t>ED-50135</t>
  </si>
  <si>
    <t>ÁREA = 3 x 3 = 9,00 M²</t>
  </si>
  <si>
    <t>ED</t>
  </si>
  <si>
    <t>FORNECIMENTO E COLOCAÇÃO DE PLACA DE OBRA EM CHAPA GALVANIZADA (3,00 X 1,5 0 M) - EM CHAPA GALVANIZADA 0,26 AFIXADAS COM REBITES 540 E PARAFUSOS 3/8, EM ESTRUTURA METÁLICA VIGA U 2" ENRIJECIDA COM METALON 20 X 20, SUPORTE EM EUCALIPTO AUTOCLAVADO PINTADAS</t>
  </si>
  <si>
    <t>U</t>
  </si>
  <si>
    <t>LOCAÇÃO TOPOGRÁFICA ATE 20 PONTOS</t>
  </si>
  <si>
    <t>BARRACÃO DE OBRA, EM CHAPA DE COMPENSADO RESINADO, INCLUSIVE  INSTALAÇÕES SANITÁRIAS E MOBILIÁRIO - PADRÃO DER-MG</t>
  </si>
  <si>
    <t>M2</t>
  </si>
  <si>
    <t>EXECUÇÃO DE CALÇAMENTO EM BLOQUETE - E = 8 CM - FCK = 35 MPA, INCLUINDO FORNECIMENTO E TRANSPORTE DE TODOS OS MATERIAIS, COLCHÃO DE ASSENTAMENTO E = 6 CM</t>
  </si>
  <si>
    <t>CORTE E DESATERRO PARA REGULARIZAÇÃO E ARRASTAMENTO NIVELADO A CURTA DISTÂNCIA COM LÂMINA</t>
  </si>
  <si>
    <t>M3</t>
  </si>
  <si>
    <t>REGULARIZAÇÃO E COMPACTAÇÃO DE TERRENO COM PLACA VIBRATÓRIA</t>
  </si>
  <si>
    <t>GUIA DE MEIO-FIO, EM CONCRETO COM FCK 20MPA, PRÉ-MOLDADA, MFC-01 PADRÃO DER-MG, DIMENSÕES (12X16,7X35)CM, EXCLUSIVE SARJETA, INCLUSIVE ESCAVAÇÃO, APILOAMENTO E TRANSPORTE COM RETIRADA DO MATERIAL ESCAVADO (EM CAÇAMBA)</t>
  </si>
  <si>
    <t>M</t>
  </si>
  <si>
    <t>RO</t>
  </si>
  <si>
    <t>DESMATAMENTO, DESTOCAMENTO E LIMPEZA DE ÁRVORES, ARBUSTOS E VEGETAÇÃO RASTEIRA. (EXECUÇÃO NA ESPESSURA DE ATÉ 30CM, INCLUINDO REMANEJAMENTO PARA FORA DA LINHA DE OFFSETS E ACERTO DO MATERIAL)</t>
  </si>
  <si>
    <t>PLACA DE CONCRETO ARMADO D = 5 CM, PRÉ MOLDADA</t>
  </si>
  <si>
    <t>FORNECIMENTO E LANÇAMENTO DE BRITA EM DRENO E PÁTIO</t>
  </si>
  <si>
    <t>PLANTIO E PREPARO DE COVAS DE ÁRVORES H MÍN. = 1,80 M COM COVA 60 X 60 X 60 CM, EXCETO FORNECIMENTO DAS MUDAS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</si>
</sst>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R$ &quot;* #,##0.00_);_(&quot;R$ &quot;* \(#,##0.00\);_(&quot;R$ &quot;* &quot;-&quot;??_);_(@_)"/>
    <numFmt numFmtId="165" formatCode="_(* #,##0.00_);_(* \(#,##0.00\);_(* &quot;-&quot;??_);_(@_)"/>
    <numFmt numFmtId="166" formatCode="&quot;R$ &quot;#,##0.00"/>
    <numFmt numFmtId="167" formatCode="_([$€-2]* #,##0.00_);_([$€-2]* \(#,##0.00\);_([$€-2]* &quot;-&quot;??_)"/>
    <numFmt numFmtId="168" formatCode="0.000%"/>
  </numFmts>
  <fonts count="25">
    <font>
      <sz val="10"/>
      <name val="Arial"/>
    </font>
    <font>
      <sz val="10"/>
      <name val="Arial"/>
    </font>
    <font>
      <sz val="8"/>
      <name val="Arial"/>
      <family val="2"/>
    </font>
    <font>
      <sz val="10"/>
      <name val="Arial"/>
      <family val="2"/>
    </font>
    <font>
      <b/>
      <sz val="9"/>
      <name val="Times New Roman"/>
      <family val="1"/>
    </font>
    <font>
      <b/>
      <sz val="10"/>
      <name val="Arial"/>
      <family val="2"/>
    </font>
    <font>
      <sz val="9"/>
      <name val="Arial"/>
      <family val="2"/>
    </font>
    <font>
      <sz val="9"/>
      <name val="Calibri"/>
      <family val="2"/>
    </font>
    <font>
      <b/>
      <sz val="12"/>
      <name val="Arial"/>
      <family val="2"/>
    </font>
    <font>
      <b/>
      <sz val="9"/>
      <color indexed="12"/>
      <name val="Arial"/>
      <family val="2"/>
    </font>
    <font>
      <sz val="9"/>
      <color indexed="8"/>
      <name val="Arial"/>
      <family val="2"/>
    </font>
    <font>
      <b/>
      <sz val="9"/>
      <color indexed="8"/>
      <name val="Arial"/>
      <family val="2"/>
    </font>
    <font>
      <b/>
      <sz val="9"/>
      <name val="Arial"/>
      <family val="2"/>
    </font>
    <font>
      <sz val="13"/>
      <name val="Arial Black"/>
      <family val="2"/>
    </font>
    <font>
      <b/>
      <u/>
      <sz val="9"/>
      <name val="Arial"/>
      <family val="2"/>
    </font>
    <font>
      <i/>
      <sz val="9"/>
      <name val="Arial"/>
      <family val="2"/>
    </font>
    <font>
      <sz val="10"/>
      <name val="Calibri"/>
      <family val="2"/>
      <scheme val="minor"/>
    </font>
    <font>
      <sz val="10"/>
      <color indexed="8"/>
      <name val="Calibri"/>
      <family val="2"/>
      <scheme val="minor"/>
    </font>
    <font>
      <b/>
      <sz val="10"/>
      <name val="Calibri"/>
      <family val="2"/>
      <scheme val="minor"/>
    </font>
    <font>
      <b/>
      <sz val="10"/>
      <color indexed="8"/>
      <name val="Calibri"/>
      <family val="2"/>
      <scheme val="minor"/>
    </font>
    <font>
      <sz val="10"/>
      <color indexed="12"/>
      <name val="Calibri"/>
      <family val="2"/>
      <scheme val="minor"/>
    </font>
    <font>
      <b/>
      <sz val="9"/>
      <color theme="0"/>
      <name val="Arial"/>
      <family val="2"/>
    </font>
    <font>
      <sz val="9"/>
      <color theme="1"/>
      <name val="Arial"/>
      <family val="2"/>
    </font>
    <font>
      <b/>
      <sz val="14"/>
      <color indexed="8"/>
      <name val="Calibri"/>
      <family val="2"/>
      <scheme val="minor"/>
    </font>
    <font>
      <sz val="13"/>
      <color theme="1"/>
      <name val="Eras Demi ITC"/>
      <family val="2"/>
    </font>
  </fonts>
  <fills count="1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4"/>
        <bgColor indexed="64"/>
      </patternFill>
    </fill>
    <fill>
      <patternFill patternType="solid">
        <fgColor theme="4" tint="0.79998168889431442"/>
        <bgColor indexed="64"/>
      </patternFill>
    </fill>
    <fill>
      <patternFill patternType="solid">
        <fgColor theme="0"/>
        <bgColor indexed="64"/>
      </patternFill>
    </fill>
    <fill>
      <patternFill patternType="solid">
        <fgColor theme="5"/>
        <bgColor indexed="64"/>
      </patternFill>
    </fill>
    <fill>
      <patternFill patternType="solid">
        <fgColor theme="5" tint="0.79998168889431442"/>
        <bgColor indexed="64"/>
      </patternFill>
    </fill>
    <fill>
      <patternFill patternType="solid">
        <fgColor theme="2" tint="-0.499984740745262"/>
        <bgColor indexed="64"/>
      </patternFill>
    </fill>
    <fill>
      <patternFill patternType="solid">
        <fgColor theme="2"/>
        <bgColor indexed="64"/>
      </patternFill>
    </fill>
    <fill>
      <patternFill patternType="solid">
        <fgColor theme="7"/>
        <bgColor indexed="64"/>
      </patternFill>
    </fill>
    <fill>
      <patternFill patternType="solid">
        <fgColor theme="7" tint="0.79998168889431442"/>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hair">
        <color indexed="64"/>
      </left>
      <right/>
      <top style="hair">
        <color indexed="64"/>
      </top>
      <bottom/>
      <diagonal/>
    </border>
    <border>
      <left/>
      <right/>
      <top style="hair">
        <color indexed="64"/>
      </top>
      <bottom/>
      <diagonal/>
    </border>
    <border>
      <left style="hair">
        <color indexed="64"/>
      </left>
      <right/>
      <top/>
      <bottom style="hair">
        <color indexed="64"/>
      </bottom>
      <diagonal/>
    </border>
    <border>
      <left/>
      <right/>
      <top/>
      <bottom style="hair">
        <color indexed="64"/>
      </bottom>
      <diagonal/>
    </border>
  </borders>
  <cellStyleXfs count="16">
    <xf numFmtId="0" fontId="0" fillId="0" borderId="0"/>
    <xf numFmtId="167" fontId="3"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4" fillId="2" borderId="1">
      <alignment wrapText="1"/>
    </xf>
    <xf numFmtId="0" fontId="4" fillId="2" borderId="1">
      <alignment wrapText="1"/>
    </xf>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cellStyleXfs>
  <cellXfs count="342">
    <xf numFmtId="0" fontId="0" fillId="0" borderId="0" xfId="0"/>
    <xf numFmtId="0" fontId="0" fillId="3" borderId="13" xfId="0" applyFill="1" applyBorder="1"/>
    <xf numFmtId="0" fontId="0" fillId="3" borderId="14" xfId="0" applyFill="1" applyBorder="1"/>
    <xf numFmtId="0" fontId="0" fillId="3" borderId="14" xfId="0" applyFill="1" applyBorder="1" applyAlignment="1">
      <alignment wrapText="1"/>
    </xf>
    <xf numFmtId="0" fontId="0" fillId="3" borderId="15" xfId="0" applyFill="1" applyBorder="1"/>
    <xf numFmtId="0" fontId="0" fillId="3" borderId="0" xfId="0" applyFill="1"/>
    <xf numFmtId="0" fontId="0" fillId="3" borderId="0" xfId="0" applyFill="1" applyAlignment="1">
      <alignment wrapText="1"/>
    </xf>
    <xf numFmtId="0" fontId="5" fillId="3" borderId="16" xfId="0" applyFont="1" applyFill="1" applyBorder="1" applyAlignment="1">
      <alignment vertical="center"/>
    </xf>
    <xf numFmtId="0" fontId="5" fillId="3" borderId="17" xfId="0" applyFont="1" applyFill="1" applyBorder="1" applyAlignment="1">
      <alignment horizontal="center" vertical="center"/>
    </xf>
    <xf numFmtId="0" fontId="5" fillId="3" borderId="18" xfId="0" applyFont="1" applyFill="1" applyBorder="1" applyAlignment="1">
      <alignment horizontal="center" vertical="center"/>
    </xf>
    <xf numFmtId="0" fontId="5" fillId="3" borderId="19" xfId="0" applyFont="1" applyFill="1" applyBorder="1" applyAlignment="1">
      <alignment horizontal="center" vertical="center"/>
    </xf>
    <xf numFmtId="49" fontId="10" fillId="3" borderId="20" xfId="0" applyNumberFormat="1" applyFont="1" applyFill="1" applyBorder="1" applyAlignment="1">
      <alignment horizontal="center" vertical="top" wrapText="1"/>
    </xf>
    <xf numFmtId="10" fontId="10" fillId="3" borderId="21" xfId="0" applyNumberFormat="1" applyFont="1" applyFill="1" applyBorder="1" applyAlignment="1">
      <alignment vertical="top" wrapText="1"/>
    </xf>
    <xf numFmtId="10" fontId="6" fillId="3" borderId="21" xfId="13" applyNumberFormat="1" applyFont="1" applyFill="1" applyBorder="1" applyAlignment="1">
      <alignment vertical="top" wrapText="1"/>
    </xf>
    <xf numFmtId="10" fontId="6" fillId="3" borderId="21" xfId="0" applyNumberFormat="1" applyFont="1" applyFill="1" applyBorder="1" applyAlignment="1">
      <alignment vertical="top" wrapText="1"/>
    </xf>
    <xf numFmtId="10" fontId="6" fillId="3" borderId="22" xfId="0" applyNumberFormat="1" applyFont="1" applyFill="1" applyBorder="1" applyAlignment="1">
      <alignment vertical="top" wrapText="1"/>
    </xf>
    <xf numFmtId="166" fontId="10" fillId="3" borderId="20" xfId="0" applyNumberFormat="1" applyFont="1" applyFill="1" applyBorder="1" applyAlignment="1">
      <alignment vertical="top" wrapText="1"/>
    </xf>
    <xf numFmtId="166" fontId="10" fillId="3" borderId="23" xfId="0" applyNumberFormat="1" applyFont="1" applyFill="1" applyBorder="1" applyAlignment="1">
      <alignment vertical="top" wrapText="1"/>
    </xf>
    <xf numFmtId="49" fontId="10" fillId="3" borderId="24" xfId="0" applyNumberFormat="1" applyFont="1" applyFill="1" applyBorder="1" applyAlignment="1">
      <alignment horizontal="center" vertical="top" wrapText="1"/>
    </xf>
    <xf numFmtId="49" fontId="11" fillId="3" borderId="25" xfId="0" applyNumberFormat="1" applyFont="1" applyFill="1" applyBorder="1" applyAlignment="1">
      <alignment horizontal="center" vertical="top" wrapText="1"/>
    </xf>
    <xf numFmtId="10" fontId="9" fillId="3" borderId="25" xfId="0" applyNumberFormat="1" applyFont="1" applyFill="1" applyBorder="1" applyAlignment="1">
      <alignment vertical="top" wrapText="1"/>
    </xf>
    <xf numFmtId="49" fontId="11" fillId="3" borderId="26" xfId="0" applyNumberFormat="1" applyFont="1" applyFill="1" applyBorder="1" applyAlignment="1">
      <alignment horizontal="center" vertical="top" wrapText="1"/>
    </xf>
    <xf numFmtId="166" fontId="9" fillId="3" borderId="26" xfId="0" applyNumberFormat="1" applyFont="1" applyFill="1" applyBorder="1" applyAlignment="1">
      <alignment vertical="top" wrapText="1"/>
    </xf>
    <xf numFmtId="166" fontId="9" fillId="3" borderId="27" xfId="0" applyNumberFormat="1" applyFont="1" applyFill="1" applyBorder="1" applyAlignment="1">
      <alignment vertical="top" wrapText="1"/>
    </xf>
    <xf numFmtId="0" fontId="0" fillId="3" borderId="0" xfId="0" applyFill="1" applyAlignment="1">
      <alignment vertical="center"/>
    </xf>
    <xf numFmtId="0" fontId="0" fillId="3" borderId="0" xfId="0" applyFill="1" applyAlignment="1">
      <alignment vertical="center" wrapText="1"/>
    </xf>
    <xf numFmtId="0" fontId="5" fillId="3" borderId="28" xfId="0" applyFont="1" applyFill="1" applyBorder="1" applyAlignment="1">
      <alignment wrapText="1"/>
    </xf>
    <xf numFmtId="0" fontId="5" fillId="3" borderId="2" xfId="0" applyFont="1" applyFill="1" applyBorder="1" applyAlignment="1">
      <alignment wrapText="1"/>
    </xf>
    <xf numFmtId="0" fontId="5" fillId="3" borderId="29" xfId="0" applyFont="1" applyFill="1" applyBorder="1" applyAlignment="1">
      <alignment wrapText="1"/>
    </xf>
    <xf numFmtId="0" fontId="0" fillId="3" borderId="30" xfId="0" applyFill="1" applyBorder="1"/>
    <xf numFmtId="0" fontId="0" fillId="3" borderId="2" xfId="0" applyFill="1" applyBorder="1"/>
    <xf numFmtId="0" fontId="0" fillId="3" borderId="31" xfId="0" applyFill="1" applyBorder="1"/>
    <xf numFmtId="0" fontId="5" fillId="3" borderId="32" xfId="0" applyFont="1" applyFill="1" applyBorder="1" applyAlignment="1">
      <alignment wrapText="1"/>
    </xf>
    <xf numFmtId="0" fontId="0" fillId="0" borderId="3" xfId="0" applyBorder="1" applyAlignment="1">
      <alignment vertical="center"/>
    </xf>
    <xf numFmtId="0" fontId="5" fillId="3" borderId="0" xfId="0" applyFont="1" applyFill="1" applyAlignment="1">
      <alignment wrapText="1"/>
    </xf>
    <xf numFmtId="0" fontId="0" fillId="0" borderId="33" xfId="0" applyBorder="1" applyAlignment="1">
      <alignment vertical="center"/>
    </xf>
    <xf numFmtId="0" fontId="5" fillId="3" borderId="34" xfId="0" applyFont="1" applyFill="1" applyBorder="1"/>
    <xf numFmtId="0" fontId="6" fillId="3" borderId="35" xfId="0" applyFont="1" applyFill="1" applyBorder="1"/>
    <xf numFmtId="0" fontId="5" fillId="3" borderId="32" xfId="0" applyFont="1" applyFill="1" applyBorder="1"/>
    <xf numFmtId="0" fontId="2" fillId="0" borderId="33" xfId="0" applyFont="1" applyBorder="1" applyAlignment="1">
      <alignment vertical="center"/>
    </xf>
    <xf numFmtId="0" fontId="0" fillId="3" borderId="34" xfId="0" applyFill="1" applyBorder="1"/>
    <xf numFmtId="0" fontId="0" fillId="3" borderId="35" xfId="0" applyFill="1" applyBorder="1"/>
    <xf numFmtId="0" fontId="3" fillId="3" borderId="32" xfId="0" applyFont="1" applyFill="1" applyBorder="1"/>
    <xf numFmtId="0" fontId="3" fillId="3" borderId="0" xfId="0" applyFont="1" applyFill="1"/>
    <xf numFmtId="0" fontId="0" fillId="3" borderId="33" xfId="0" applyFill="1" applyBorder="1"/>
    <xf numFmtId="0" fontId="12" fillId="3" borderId="32" xfId="0" applyFont="1" applyFill="1" applyBorder="1"/>
    <xf numFmtId="0" fontId="12" fillId="3" borderId="0" xfId="0" applyFont="1" applyFill="1" applyAlignment="1">
      <alignment wrapText="1"/>
    </xf>
    <xf numFmtId="0" fontId="5" fillId="3" borderId="0" xfId="0" applyFont="1" applyFill="1" applyAlignment="1">
      <alignment horizontal="right"/>
    </xf>
    <xf numFmtId="0" fontId="6" fillId="3" borderId="36" xfId="0" applyFont="1" applyFill="1" applyBorder="1"/>
    <xf numFmtId="0" fontId="6" fillId="3" borderId="37" xfId="0" applyFont="1" applyFill="1" applyBorder="1" applyAlignment="1">
      <alignment wrapText="1"/>
    </xf>
    <xf numFmtId="0" fontId="0" fillId="3" borderId="37" xfId="0" applyFill="1" applyBorder="1"/>
    <xf numFmtId="0" fontId="0" fillId="3" borderId="38" xfId="0" applyFill="1" applyBorder="1"/>
    <xf numFmtId="0" fontId="0" fillId="3" borderId="39" xfId="0" applyFill="1" applyBorder="1"/>
    <xf numFmtId="0" fontId="0" fillId="3" borderId="40" xfId="0" applyFill="1" applyBorder="1"/>
    <xf numFmtId="49" fontId="6" fillId="3" borderId="21" xfId="0" applyNumberFormat="1" applyFont="1" applyFill="1" applyBorder="1" applyAlignment="1">
      <alignment horizontal="center" vertical="top" wrapText="1"/>
    </xf>
    <xf numFmtId="10" fontId="12" fillId="3" borderId="21" xfId="0" applyNumberFormat="1" applyFont="1" applyFill="1" applyBorder="1" applyAlignment="1">
      <alignment vertical="top" wrapText="1"/>
    </xf>
    <xf numFmtId="49" fontId="6" fillId="3" borderId="20" xfId="0" applyNumberFormat="1" applyFont="1" applyFill="1" applyBorder="1" applyAlignment="1">
      <alignment horizontal="center" vertical="top" wrapText="1"/>
    </xf>
    <xf numFmtId="166" fontId="6" fillId="3" borderId="20" xfId="0" applyNumberFormat="1" applyFont="1" applyFill="1" applyBorder="1" applyAlignment="1">
      <alignment vertical="top" wrapText="1"/>
    </xf>
    <xf numFmtId="10" fontId="12" fillId="3" borderId="21" xfId="13" applyNumberFormat="1" applyFont="1" applyFill="1" applyBorder="1" applyAlignment="1">
      <alignment vertical="top" wrapText="1"/>
    </xf>
    <xf numFmtId="10" fontId="12" fillId="3" borderId="22" xfId="0" applyNumberFormat="1" applyFont="1" applyFill="1" applyBorder="1" applyAlignment="1">
      <alignment vertical="top" wrapText="1"/>
    </xf>
    <xf numFmtId="166" fontId="6" fillId="3" borderId="23" xfId="0" applyNumberFormat="1" applyFont="1" applyFill="1" applyBorder="1" applyAlignment="1">
      <alignment vertical="top" wrapText="1"/>
    </xf>
    <xf numFmtId="10" fontId="12" fillId="3" borderId="25" xfId="0" applyNumberFormat="1" applyFont="1" applyFill="1" applyBorder="1" applyAlignment="1">
      <alignment vertical="top" wrapText="1"/>
    </xf>
    <xf numFmtId="166" fontId="12" fillId="3" borderId="26" xfId="0" applyNumberFormat="1" applyFont="1" applyFill="1" applyBorder="1" applyAlignment="1">
      <alignment vertical="top" wrapText="1"/>
    </xf>
    <xf numFmtId="0" fontId="3" fillId="0" borderId="0" xfId="0" applyFont="1"/>
    <xf numFmtId="0" fontId="0" fillId="0" borderId="0" xfId="0" applyAlignment="1">
      <alignment vertical="center"/>
    </xf>
    <xf numFmtId="0" fontId="16" fillId="0" borderId="0" xfId="0" applyFont="1" applyProtection="1">
      <protection locked="0"/>
    </xf>
    <xf numFmtId="0" fontId="17" fillId="0" borderId="0" xfId="0" applyFont="1" applyProtection="1">
      <protection locked="0"/>
    </xf>
    <xf numFmtId="0" fontId="18" fillId="0" borderId="13" xfId="0" applyFont="1" applyBorder="1" applyAlignment="1" applyProtection="1">
      <alignment horizontal="center" vertical="center"/>
      <protection locked="0"/>
    </xf>
    <xf numFmtId="0" fontId="19" fillId="0" borderId="14" xfId="0" applyFont="1" applyBorder="1" applyAlignment="1" applyProtection="1">
      <alignment horizontal="center" vertical="center"/>
      <protection locked="0"/>
    </xf>
    <xf numFmtId="0" fontId="19" fillId="0" borderId="15" xfId="0" applyFont="1" applyBorder="1" applyAlignment="1" applyProtection="1">
      <alignment horizontal="center" vertical="center"/>
      <protection locked="0"/>
    </xf>
    <xf numFmtId="0" fontId="18" fillId="4" borderId="41" xfId="0" applyFont="1" applyFill="1" applyBorder="1" applyAlignment="1" applyProtection="1">
      <alignment horizontal="center" vertical="center"/>
      <protection locked="0"/>
    </xf>
    <xf numFmtId="0" fontId="19" fillId="4" borderId="42" xfId="0" applyFont="1" applyFill="1" applyBorder="1" applyAlignment="1" applyProtection="1">
      <alignment horizontal="center" vertical="center"/>
      <protection locked="0"/>
    </xf>
    <xf numFmtId="0" fontId="19" fillId="4" borderId="42" xfId="0" applyFont="1" applyFill="1" applyBorder="1" applyAlignment="1" applyProtection="1">
      <alignment horizontal="center" vertical="center" wrapText="1"/>
      <protection locked="0"/>
    </xf>
    <xf numFmtId="0" fontId="19" fillId="4" borderId="43" xfId="0" applyFont="1" applyFill="1" applyBorder="1" applyAlignment="1" applyProtection="1">
      <alignment horizontal="center" vertical="center" wrapText="1"/>
      <protection locked="0"/>
    </xf>
    <xf numFmtId="0" fontId="18" fillId="4" borderId="44" xfId="0" applyFont="1" applyFill="1" applyBorder="1" applyAlignment="1" applyProtection="1">
      <alignment horizontal="center" vertical="center" wrapText="1"/>
      <protection locked="0"/>
    </xf>
    <xf numFmtId="49" fontId="19" fillId="4" borderId="45" xfId="0" applyNumberFormat="1" applyFont="1" applyFill="1" applyBorder="1" applyAlignment="1" applyProtection="1">
      <alignment horizontal="center" vertical="center" wrapText="1"/>
      <protection locked="0"/>
    </xf>
    <xf numFmtId="0" fontId="16" fillId="0" borderId="17" xfId="0" applyFont="1" applyBorder="1" applyAlignment="1" applyProtection="1">
      <alignment horizontal="center" vertical="center" wrapText="1"/>
      <protection locked="0"/>
    </xf>
    <xf numFmtId="0" fontId="16" fillId="0" borderId="18" xfId="0" applyFont="1" applyBorder="1" applyAlignment="1" applyProtection="1">
      <alignment horizontal="center" vertical="center"/>
      <protection locked="0"/>
    </xf>
    <xf numFmtId="0" fontId="16" fillId="0" borderId="18" xfId="0" applyFont="1" applyBorder="1" applyAlignment="1">
      <alignment horizontal="left" vertical="center" wrapText="1"/>
    </xf>
    <xf numFmtId="0" fontId="16" fillId="0" borderId="18" xfId="0" applyFont="1" applyBorder="1" applyAlignment="1">
      <alignment horizontal="center" vertical="center" wrapText="1"/>
    </xf>
    <xf numFmtId="2" fontId="16" fillId="0" borderId="18" xfId="0" applyNumberFormat="1" applyFont="1" applyBorder="1" applyAlignment="1" applyProtection="1">
      <alignment horizontal="center" vertical="center" wrapText="1"/>
      <protection locked="0"/>
    </xf>
    <xf numFmtId="4" fontId="16" fillId="0" borderId="18" xfId="0" applyNumberFormat="1" applyFont="1" applyBorder="1" applyAlignment="1" applyProtection="1">
      <alignment horizontal="center" vertical="center" wrapText="1"/>
      <protection locked="0"/>
    </xf>
    <xf numFmtId="164" fontId="16" fillId="0" borderId="18" xfId="2" applyFont="1" applyBorder="1" applyAlignment="1" applyProtection="1">
      <alignment horizontal="center" vertical="center" wrapText="1"/>
      <protection locked="0"/>
    </xf>
    <xf numFmtId="164" fontId="16" fillId="0" borderId="46" xfId="2" applyFont="1" applyBorder="1" applyAlignment="1" applyProtection="1">
      <alignment horizontal="center" vertical="center" wrapText="1"/>
      <protection locked="0"/>
    </xf>
    <xf numFmtId="0" fontId="16" fillId="0" borderId="47" xfId="0" applyFont="1" applyBorder="1" applyAlignment="1" applyProtection="1">
      <alignment horizontal="center" vertical="center" wrapText="1"/>
      <protection locked="0"/>
    </xf>
    <xf numFmtId="0" fontId="16" fillId="0" borderId="48" xfId="0" applyFont="1" applyBorder="1" applyAlignment="1" applyProtection="1">
      <alignment horizontal="center" vertical="center"/>
      <protection locked="0"/>
    </xf>
    <xf numFmtId="0" fontId="16" fillId="0" borderId="48" xfId="0" applyFont="1" applyBorder="1" applyAlignment="1">
      <alignment horizontal="left" vertical="center" wrapText="1"/>
    </xf>
    <xf numFmtId="0" fontId="16" fillId="0" borderId="48" xfId="0" applyFont="1" applyBorder="1" applyAlignment="1">
      <alignment horizontal="center" vertical="center" wrapText="1"/>
    </xf>
    <xf numFmtId="2" fontId="16" fillId="0" borderId="48" xfId="0" applyNumberFormat="1" applyFont="1" applyBorder="1" applyAlignment="1" applyProtection="1">
      <alignment horizontal="center" vertical="center" wrapText="1"/>
      <protection locked="0"/>
    </xf>
    <xf numFmtId="4" fontId="16" fillId="0" borderId="48" xfId="0" applyNumberFormat="1" applyFont="1" applyBorder="1" applyAlignment="1" applyProtection="1">
      <alignment horizontal="center" vertical="center" wrapText="1"/>
      <protection locked="0"/>
    </xf>
    <xf numFmtId="164" fontId="16" fillId="0" borderId="48" xfId="2" applyFont="1" applyBorder="1" applyAlignment="1" applyProtection="1">
      <alignment horizontal="center" vertical="center" wrapText="1"/>
      <protection locked="0"/>
    </xf>
    <xf numFmtId="164" fontId="16" fillId="0" borderId="49" xfId="2" applyFont="1" applyBorder="1" applyAlignment="1" applyProtection="1">
      <alignment horizontal="center" vertical="center" wrapText="1"/>
      <protection locked="0"/>
    </xf>
    <xf numFmtId="164" fontId="18" fillId="5" borderId="50" xfId="2" applyFont="1" applyFill="1" applyBorder="1" applyAlignment="1" applyProtection="1">
      <alignment vertical="center" wrapText="1"/>
      <protection locked="0"/>
    </xf>
    <xf numFmtId="0" fontId="18" fillId="4" borderId="41" xfId="0" applyFont="1" applyFill="1" applyBorder="1" applyAlignment="1" applyProtection="1">
      <alignment horizontal="center" vertical="center" wrapText="1"/>
      <protection locked="0"/>
    </xf>
    <xf numFmtId="49" fontId="19" fillId="4" borderId="43" xfId="0" applyNumberFormat="1" applyFont="1" applyFill="1" applyBorder="1" applyAlignment="1" applyProtection="1">
      <alignment horizontal="center" vertical="center" wrapText="1"/>
      <protection locked="0"/>
    </xf>
    <xf numFmtId="0" fontId="16" fillId="0" borderId="7"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protection locked="0"/>
    </xf>
    <xf numFmtId="0" fontId="16" fillId="0" borderId="1" xfId="0" applyFont="1" applyBorder="1" applyAlignment="1">
      <alignment horizontal="left" vertical="center" wrapText="1"/>
    </xf>
    <xf numFmtId="0" fontId="16" fillId="0" borderId="1" xfId="0" applyFont="1" applyBorder="1" applyAlignment="1">
      <alignment horizontal="center" vertical="center" wrapText="1"/>
    </xf>
    <xf numFmtId="2" fontId="16" fillId="0" borderId="1" xfId="0" applyNumberFormat="1" applyFont="1" applyBorder="1" applyAlignment="1" applyProtection="1">
      <alignment horizontal="center" vertical="center" wrapText="1"/>
      <protection locked="0"/>
    </xf>
    <xf numFmtId="164" fontId="16" fillId="0" borderId="1" xfId="2" applyFont="1" applyBorder="1" applyAlignment="1" applyProtection="1">
      <alignment horizontal="center" vertical="center" wrapText="1"/>
      <protection locked="0"/>
    </xf>
    <xf numFmtId="164" fontId="16" fillId="0" borderId="51" xfId="2" applyFont="1" applyBorder="1" applyAlignment="1" applyProtection="1">
      <alignment horizontal="center" vertical="center" wrapText="1"/>
      <protection locked="0"/>
    </xf>
    <xf numFmtId="0" fontId="19" fillId="4" borderId="48" xfId="0" applyFont="1" applyFill="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20" fillId="0" borderId="0" xfId="0" applyFont="1" applyAlignment="1" applyProtection="1">
      <alignment vertical="center"/>
      <protection locked="0"/>
    </xf>
    <xf numFmtId="0" fontId="16" fillId="0" borderId="48"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64" fontId="18" fillId="5" borderId="52" xfId="2" applyFont="1" applyFill="1" applyBorder="1" applyAlignment="1" applyProtection="1">
      <alignment horizontal="center" vertical="center" wrapText="1"/>
      <protection locked="0"/>
    </xf>
    <xf numFmtId="164" fontId="19" fillId="5" borderId="50" xfId="2" applyFont="1" applyFill="1" applyBorder="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16" fillId="0" borderId="0" xfId="0" applyFont="1" applyAlignment="1" applyProtection="1">
      <alignment vertical="center"/>
      <protection locked="0"/>
    </xf>
    <xf numFmtId="0" fontId="16" fillId="0" borderId="0" xfId="0" applyFont="1" applyProtection="1">
      <protection locked="0"/>
    </xf>
    <xf numFmtId="4" fontId="17" fillId="0" borderId="0" xfId="0" applyNumberFormat="1" applyFont="1" applyProtection="1">
      <protection locked="0"/>
    </xf>
    <xf numFmtId="43" fontId="17" fillId="0" borderId="0" xfId="0" applyNumberFormat="1" applyFont="1" applyAlignment="1" applyProtection="1">
      <alignment horizontal="right"/>
      <protection locked="0"/>
    </xf>
    <xf numFmtId="0" fontId="17" fillId="0" borderId="0" xfId="0" applyFont="1" applyAlignment="1" applyProtection="1">
      <alignment horizontal="left"/>
      <protection locked="0"/>
    </xf>
    <xf numFmtId="10" fontId="11" fillId="3" borderId="21" xfId="0" applyNumberFormat="1" applyFont="1" applyFill="1" applyBorder="1" applyAlignment="1">
      <alignment vertical="top" wrapText="1"/>
    </xf>
    <xf numFmtId="0" fontId="5" fillId="3" borderId="53" xfId="0" applyFont="1" applyFill="1" applyBorder="1" applyAlignment="1">
      <alignment vertical="center"/>
    </xf>
    <xf numFmtId="0" fontId="5" fillId="3" borderId="8" xfId="0" applyFont="1" applyFill="1" applyBorder="1" applyAlignment="1">
      <alignment vertical="center"/>
    </xf>
    <xf numFmtId="0" fontId="5" fillId="3" borderId="54" xfId="0" applyFont="1" applyFill="1" applyBorder="1" applyAlignment="1">
      <alignment vertical="center"/>
    </xf>
    <xf numFmtId="0" fontId="19" fillId="0" borderId="55" xfId="0" applyFont="1" applyBorder="1" applyAlignment="1" applyProtection="1">
      <alignment vertical="center" wrapText="1"/>
      <protection locked="0"/>
    </xf>
    <xf numFmtId="0" fontId="19" fillId="0" borderId="34" xfId="0" applyFont="1" applyBorder="1" applyAlignment="1" applyProtection="1">
      <alignment vertical="center" wrapText="1"/>
      <protection locked="0"/>
    </xf>
    <xf numFmtId="49" fontId="19" fillId="0" borderId="0" xfId="0" applyNumberFormat="1" applyFont="1" applyAlignment="1" applyProtection="1">
      <alignment vertical="center" wrapText="1"/>
      <protection locked="0"/>
    </xf>
    <xf numFmtId="0" fontId="16" fillId="0" borderId="56" xfId="0" applyFont="1" applyBorder="1" applyProtection="1">
      <protection locked="0"/>
    </xf>
    <xf numFmtId="0" fontId="19" fillId="0" borderId="57" xfId="0" applyFont="1" applyBorder="1" applyAlignment="1" applyProtection="1">
      <alignment horizontal="center" vertical="center" wrapText="1"/>
      <protection locked="0"/>
    </xf>
    <xf numFmtId="0" fontId="19" fillId="0" borderId="6" xfId="0" applyFont="1" applyBorder="1" applyAlignment="1" applyProtection="1">
      <alignment horizontal="left" vertical="center" wrapText="1"/>
      <protection locked="0"/>
    </xf>
    <xf numFmtId="0" fontId="21" fillId="6" borderId="58" xfId="4" applyFont="1" applyFill="1" applyBorder="1" applyAlignment="1">
      <alignment horizontal="center" vertical="center" wrapText="1"/>
    </xf>
    <xf numFmtId="0" fontId="21" fillId="6" borderId="58" xfId="4" applyFont="1" applyFill="1" applyBorder="1" applyAlignment="1">
      <alignment horizontal="center" vertical="center"/>
    </xf>
    <xf numFmtId="10" fontId="6" fillId="0" borderId="58" xfId="4" applyNumberFormat="1" applyFont="1" applyBorder="1" applyAlignment="1">
      <alignment horizontal="left" vertical="center" wrapText="1"/>
    </xf>
    <xf numFmtId="10" fontId="12" fillId="0" borderId="59" xfId="4" applyNumberFormat="1" applyFont="1" applyBorder="1" applyAlignment="1">
      <alignment horizontal="center" vertical="center"/>
    </xf>
    <xf numFmtId="10" fontId="6" fillId="0" borderId="58" xfId="6" applyNumberFormat="1" applyFont="1" applyBorder="1" applyAlignment="1">
      <alignment horizontal="right" vertical="center"/>
    </xf>
    <xf numFmtId="168" fontId="6" fillId="0" borderId="58" xfId="6" applyNumberFormat="1" applyFont="1" applyBorder="1" applyAlignment="1">
      <alignment horizontal="center" vertical="center"/>
    </xf>
    <xf numFmtId="10" fontId="6" fillId="0" borderId="58" xfId="4" applyNumberFormat="1" applyFont="1" applyBorder="1" applyAlignment="1">
      <alignment horizontal="right" vertical="center"/>
    </xf>
    <xf numFmtId="10" fontId="6" fillId="0" borderId="59" xfId="4" applyNumberFormat="1" applyFont="1" applyBorder="1" applyAlignment="1">
      <alignment horizontal="center" vertical="center"/>
    </xf>
    <xf numFmtId="10" fontId="12" fillId="0" borderId="58" xfId="6" applyNumberFormat="1" applyFont="1" applyBorder="1" applyAlignment="1">
      <alignment horizontal="right" vertical="center"/>
    </xf>
    <xf numFmtId="168" fontId="12" fillId="0" borderId="58" xfId="6" applyNumberFormat="1" applyFont="1" applyBorder="1" applyAlignment="1">
      <alignment horizontal="center" vertical="center"/>
    </xf>
    <xf numFmtId="10" fontId="6" fillId="7" borderId="58" xfId="6" applyNumberFormat="1" applyFont="1" applyFill="1" applyBorder="1" applyAlignment="1">
      <alignment horizontal="right" vertical="center"/>
    </xf>
    <xf numFmtId="10" fontId="6" fillId="8" borderId="58" xfId="6" applyNumberFormat="1" applyFont="1" applyFill="1" applyBorder="1" applyAlignment="1">
      <alignment horizontal="right" vertical="center"/>
    </xf>
    <xf numFmtId="0" fontId="6" fillId="0" borderId="58" xfId="4" applyFont="1" applyBorder="1" applyAlignment="1">
      <alignment vertical="center"/>
    </xf>
    <xf numFmtId="0" fontId="6" fillId="0" borderId="59" xfId="4" applyFont="1" applyBorder="1" applyAlignment="1">
      <alignment horizontal="right" vertical="center"/>
    </xf>
    <xf numFmtId="10" fontId="22" fillId="0" borderId="58" xfId="6" applyNumberFormat="1" applyFont="1" applyBorder="1" applyAlignment="1">
      <alignment vertical="center"/>
    </xf>
    <xf numFmtId="168" fontId="12" fillId="0" borderId="60" xfId="6" applyNumberFormat="1" applyFont="1" applyBorder="1" applyAlignment="1">
      <alignment horizontal="center" vertical="center"/>
    </xf>
    <xf numFmtId="0" fontId="6" fillId="0" borderId="61" xfId="4" applyFont="1" applyBorder="1" applyAlignment="1">
      <alignment vertical="center"/>
    </xf>
    <xf numFmtId="168" fontId="12" fillId="0" borderId="62" xfId="6" applyNumberFormat="1" applyFont="1" applyBorder="1" applyAlignment="1">
      <alignment horizontal="center" vertical="center"/>
    </xf>
    <xf numFmtId="0" fontId="6" fillId="0" borderId="63" xfId="4" applyFont="1" applyBorder="1" applyAlignment="1">
      <alignment vertical="center"/>
    </xf>
    <xf numFmtId="168" fontId="12" fillId="0" borderId="64" xfId="6" applyNumberFormat="1" applyFont="1" applyBorder="1" applyAlignment="1">
      <alignment horizontal="center" vertical="center"/>
    </xf>
    <xf numFmtId="0" fontId="15" fillId="0" borderId="65" xfId="4" applyFont="1" applyBorder="1" applyAlignment="1">
      <alignment horizontal="center" vertical="center"/>
    </xf>
    <xf numFmtId="0" fontId="15" fillId="0" borderId="66" xfId="4" applyFont="1" applyBorder="1" applyAlignment="1">
      <alignment horizontal="center" vertical="center"/>
    </xf>
    <xf numFmtId="0" fontId="21" fillId="9" borderId="58" xfId="4" applyFont="1" applyFill="1" applyBorder="1" applyAlignment="1">
      <alignment horizontal="center" vertical="center" wrapText="1"/>
    </xf>
    <xf numFmtId="0" fontId="21" fillId="9" borderId="58" xfId="4" applyFont="1" applyFill="1" applyBorder="1" applyAlignment="1">
      <alignment horizontal="center" vertical="center"/>
    </xf>
    <xf numFmtId="10" fontId="6" fillId="10" borderId="58" xfId="6" applyNumberFormat="1" applyFont="1" applyFill="1" applyBorder="1" applyAlignment="1">
      <alignment horizontal="right" vertical="center"/>
    </xf>
    <xf numFmtId="0" fontId="21" fillId="11" borderId="58" xfId="4" applyFont="1" applyFill="1" applyBorder="1" applyAlignment="1">
      <alignment horizontal="center" vertical="center" wrapText="1"/>
    </xf>
    <xf numFmtId="0" fontId="21" fillId="11" borderId="58" xfId="4" applyFont="1" applyFill="1" applyBorder="1" applyAlignment="1">
      <alignment horizontal="center" vertical="center"/>
    </xf>
    <xf numFmtId="10" fontId="6" fillId="12" borderId="58" xfId="6" applyNumberFormat="1" applyFont="1" applyFill="1" applyBorder="1" applyAlignment="1">
      <alignment horizontal="right" vertical="center"/>
    </xf>
    <xf numFmtId="0" fontId="21" fillId="13" borderId="58" xfId="4" applyFont="1" applyFill="1" applyBorder="1" applyAlignment="1">
      <alignment horizontal="center" vertical="center" wrapText="1"/>
    </xf>
    <xf numFmtId="0" fontId="21" fillId="13" borderId="58" xfId="4" applyFont="1" applyFill="1" applyBorder="1" applyAlignment="1">
      <alignment horizontal="center" vertical="center"/>
    </xf>
    <xf numFmtId="10" fontId="6" fillId="14" borderId="58" xfId="6" applyNumberFormat="1" applyFont="1" applyFill="1" applyBorder="1" applyAlignment="1">
      <alignment horizontal="right" vertical="center"/>
    </xf>
    <xf numFmtId="0" fontId="0" fillId="0" borderId="3" xfId="0" applyBorder="1"/>
    <xf numFmtId="0" fontId="16" fillId="0" borderId="0" xfId="0" applyFont="1" applyAlignment="1" applyProtection="1">
      <alignment horizontal="center" vertical="center"/>
      <protection locked="0"/>
    </xf>
    <xf numFmtId="0" fontId="16" fillId="0" borderId="67" xfId="0" applyFont="1" applyBorder="1" applyProtection="1">
      <protection locked="0"/>
    </xf>
    <xf numFmtId="0" fontId="16" fillId="0" borderId="0" xfId="0" applyFont="1" applyBorder="1" applyAlignment="1" applyProtection="1">
      <alignment horizontal="center" vertical="center"/>
      <protection locked="0"/>
    </xf>
    <xf numFmtId="43" fontId="17" fillId="0" borderId="0" xfId="0" applyNumberFormat="1" applyFont="1" applyProtection="1">
      <protection locked="0"/>
    </xf>
    <xf numFmtId="0" fontId="5" fillId="3" borderId="42" xfId="0" applyFont="1" applyFill="1" applyBorder="1" applyAlignment="1">
      <alignment horizontal="center" vertical="center"/>
    </xf>
    <xf numFmtId="0" fontId="5" fillId="3" borderId="43" xfId="0" applyFont="1" applyFill="1" applyBorder="1" applyAlignment="1">
      <alignment horizontal="center" vertical="center"/>
    </xf>
    <xf numFmtId="49" fontId="19" fillId="4" borderId="37" xfId="0" applyNumberFormat="1" applyFont="1" applyFill="1" applyBorder="1" applyAlignment="1" applyProtection="1">
      <alignment horizontal="center" vertical="center" wrapText="1"/>
      <protection locked="0"/>
    </xf>
    <xf numFmtId="49" fontId="19" fillId="4" borderId="14" xfId="0" applyNumberFormat="1" applyFont="1" applyFill="1" applyBorder="1" applyAlignment="1" applyProtection="1">
      <alignment horizontal="center" vertical="center" wrapText="1"/>
      <protection locked="0"/>
    </xf>
    <xf numFmtId="0" fontId="19" fillId="4" borderId="0" xfId="0" applyFont="1" applyFill="1" applyBorder="1" applyAlignment="1" applyProtection="1">
      <alignment horizontal="center" vertical="center"/>
      <protection locked="0"/>
    </xf>
    <xf numFmtId="0" fontId="5" fillId="3" borderId="42" xfId="0" applyFont="1" applyFill="1" applyBorder="1" applyAlignment="1">
      <alignment horizontal="center" vertical="center" wrapText="1"/>
    </xf>
    <xf numFmtId="49" fontId="5" fillId="3" borderId="48" xfId="0" applyNumberFormat="1" applyFont="1" applyFill="1" applyBorder="1" applyAlignment="1">
      <alignment vertical="center"/>
    </xf>
    <xf numFmtId="4" fontId="16" fillId="0" borderId="1" xfId="0" applyNumberFormat="1" applyFont="1" applyBorder="1" applyAlignment="1" applyProtection="1">
      <alignment horizontal="center" vertical="center" wrapText="1"/>
      <protection locked="0"/>
    </xf>
    <xf numFmtId="0" fontId="16" fillId="0" borderId="37" xfId="0" applyFont="1" applyBorder="1" applyAlignment="1" applyProtection="1">
      <alignment horizontal="center"/>
      <protection locked="0"/>
    </xf>
    <xf numFmtId="0" fontId="19" fillId="0" borderId="13" xfId="0" applyFont="1" applyBorder="1" applyAlignment="1" applyProtection="1">
      <alignment horizontal="center"/>
      <protection locked="0"/>
    </xf>
    <xf numFmtId="0" fontId="19" fillId="0" borderId="28" xfId="0" applyFont="1" applyBorder="1" applyAlignment="1" applyProtection="1">
      <alignment horizontal="center" vertical="center"/>
      <protection locked="0"/>
    </xf>
    <xf numFmtId="0" fontId="19" fillId="0" borderId="2" xfId="0" applyFont="1" applyBorder="1" applyAlignment="1" applyProtection="1">
      <alignment horizontal="center" vertical="center"/>
      <protection locked="0"/>
    </xf>
    <xf numFmtId="0" fontId="19" fillId="0" borderId="31" xfId="0" applyFont="1" applyBorder="1" applyAlignment="1" applyProtection="1">
      <alignment horizontal="center" vertical="center"/>
      <protection locked="0"/>
    </xf>
    <xf numFmtId="0" fontId="19" fillId="0" borderId="57" xfId="0" applyFont="1" applyBorder="1" applyAlignment="1" applyProtection="1">
      <alignment horizontal="center" vertical="center" wrapText="1"/>
      <protection locked="0"/>
    </xf>
    <xf numFmtId="0" fontId="19" fillId="0" borderId="5" xfId="0" applyFont="1" applyBorder="1" applyAlignment="1" applyProtection="1">
      <alignment horizontal="center" vertical="center" wrapText="1"/>
      <protection locked="0"/>
    </xf>
    <xf numFmtId="0" fontId="19" fillId="0" borderId="6" xfId="0" applyFont="1" applyBorder="1" applyAlignment="1" applyProtection="1">
      <alignment horizontal="center" vertical="center" wrapText="1"/>
      <protection locked="0"/>
    </xf>
    <xf numFmtId="0" fontId="17" fillId="0" borderId="36" xfId="0" applyFont="1" applyBorder="1" applyAlignment="1" applyProtection="1">
      <alignment horizontal="center"/>
      <protection locked="0"/>
    </xf>
    <xf numFmtId="0" fontId="17" fillId="0" borderId="37" xfId="0" applyFont="1" applyBorder="1" applyAlignment="1" applyProtection="1">
      <alignment horizontal="center"/>
      <protection locked="0"/>
    </xf>
    <xf numFmtId="0" fontId="17" fillId="0" borderId="40" xfId="0" applyFont="1" applyBorder="1" applyAlignment="1" applyProtection="1">
      <alignment horizontal="center"/>
      <protection locked="0"/>
    </xf>
    <xf numFmtId="0" fontId="19" fillId="0" borderId="68" xfId="0" applyFont="1" applyBorder="1" applyAlignment="1" applyProtection="1">
      <alignment horizontal="left" vertical="center" wrapText="1"/>
      <protection locked="0"/>
    </xf>
    <xf numFmtId="0" fontId="19" fillId="0" borderId="69" xfId="0" applyFont="1" applyBorder="1" applyAlignment="1" applyProtection="1">
      <alignment horizontal="left" vertical="center" wrapText="1"/>
      <protection locked="0"/>
    </xf>
    <xf numFmtId="0" fontId="19" fillId="0" borderId="70" xfId="0" applyFont="1" applyBorder="1" applyAlignment="1" applyProtection="1">
      <alignment horizontal="left" vertical="center" wrapText="1"/>
      <protection locked="0"/>
    </xf>
    <xf numFmtId="0" fontId="19" fillId="0" borderId="5" xfId="0" applyFont="1" applyBorder="1" applyAlignment="1" applyProtection="1">
      <alignment horizontal="left" vertical="center" wrapText="1"/>
      <protection locked="0"/>
    </xf>
    <xf numFmtId="0" fontId="19" fillId="0" borderId="67" xfId="0" applyFont="1" applyBorder="1" applyAlignment="1" applyProtection="1">
      <alignment horizontal="left" vertical="center" wrapText="1"/>
      <protection locked="0"/>
    </xf>
    <xf numFmtId="0" fontId="19" fillId="4" borderId="36" xfId="0" applyFont="1" applyFill="1" applyBorder="1" applyAlignment="1" applyProtection="1">
      <alignment horizontal="left" vertical="center" wrapText="1"/>
      <protection locked="0"/>
    </xf>
    <xf numFmtId="0" fontId="19" fillId="4" borderId="37" xfId="0" applyFont="1" applyFill="1" applyBorder="1" applyAlignment="1" applyProtection="1">
      <alignment horizontal="left" vertical="center" wrapText="1"/>
      <protection locked="0"/>
    </xf>
    <xf numFmtId="0" fontId="19" fillId="4" borderId="40" xfId="0" applyFont="1" applyFill="1" applyBorder="1" applyAlignment="1" applyProtection="1">
      <alignment horizontal="left" vertical="center" wrapText="1"/>
      <protection locked="0"/>
    </xf>
    <xf numFmtId="0" fontId="19" fillId="0" borderId="36" xfId="0" applyFont="1" applyBorder="1" applyAlignment="1" applyProtection="1">
      <alignment horizontal="center" vertical="center" wrapText="1"/>
      <protection locked="0"/>
    </xf>
    <xf numFmtId="0" fontId="19" fillId="0" borderId="37" xfId="0" applyFont="1" applyBorder="1" applyAlignment="1" applyProtection="1">
      <alignment horizontal="center" vertical="center" wrapText="1"/>
      <protection locked="0"/>
    </xf>
    <xf numFmtId="0" fontId="19" fillId="0" borderId="40" xfId="0" applyFont="1" applyBorder="1" applyAlignment="1" applyProtection="1">
      <alignment horizontal="center" vertical="center" wrapText="1"/>
      <protection locked="0"/>
    </xf>
    <xf numFmtId="0" fontId="18" fillId="0" borderId="11" xfId="0" applyFont="1" applyBorder="1" applyAlignment="1" applyProtection="1">
      <alignment horizontal="center" vertical="center" wrapText="1"/>
      <protection locked="0"/>
    </xf>
    <xf numFmtId="0" fontId="18" fillId="0" borderId="39" xfId="0" applyFont="1" applyBorder="1" applyAlignment="1" applyProtection="1">
      <alignment horizontal="center" vertical="center" wrapText="1"/>
      <protection locked="0"/>
    </xf>
    <xf numFmtId="10" fontId="18" fillId="0" borderId="12" xfId="6" applyNumberFormat="1" applyFont="1" applyBorder="1" applyAlignment="1" applyProtection="1">
      <alignment horizontal="center" vertical="center" wrapText="1"/>
      <protection locked="0"/>
    </xf>
    <xf numFmtId="10" fontId="18" fillId="0" borderId="40" xfId="6" applyNumberFormat="1" applyFont="1" applyBorder="1" applyAlignment="1" applyProtection="1">
      <alignment horizontal="center" vertical="center" wrapText="1"/>
      <protection locked="0"/>
    </xf>
    <xf numFmtId="0" fontId="19" fillId="0" borderId="71" xfId="0" applyFont="1" applyBorder="1" applyAlignment="1" applyProtection="1">
      <alignment horizontal="left" vertical="center" wrapText="1"/>
      <protection locked="0"/>
    </xf>
    <xf numFmtId="0" fontId="19" fillId="0" borderId="8" xfId="0" applyFont="1" applyBorder="1" applyAlignment="1" applyProtection="1">
      <alignment horizontal="left" vertical="center" wrapText="1"/>
      <protection locked="0"/>
    </xf>
    <xf numFmtId="0" fontId="19" fillId="0" borderId="11" xfId="0" applyFont="1" applyBorder="1" applyAlignment="1" applyProtection="1">
      <alignment horizontal="center" vertical="center" wrapText="1"/>
      <protection locked="0"/>
    </xf>
    <xf numFmtId="0" fontId="19" fillId="0" borderId="4" xfId="0" applyFont="1" applyBorder="1" applyAlignment="1" applyProtection="1">
      <alignment horizontal="center" vertical="center" wrapText="1"/>
      <protection locked="0"/>
    </xf>
    <xf numFmtId="0" fontId="19" fillId="0" borderId="10" xfId="0" applyFont="1" applyBorder="1" applyAlignment="1" applyProtection="1">
      <alignment horizontal="center" vertical="center" wrapText="1"/>
      <protection locked="0"/>
    </xf>
    <xf numFmtId="0" fontId="19" fillId="0" borderId="34" xfId="0" applyFont="1" applyBorder="1" applyAlignment="1" applyProtection="1">
      <alignment horizontal="center" vertical="center" wrapText="1"/>
      <protection locked="0"/>
    </xf>
    <xf numFmtId="0" fontId="19" fillId="0" borderId="0" xfId="0" applyFont="1" applyBorder="1" applyAlignment="1" applyProtection="1">
      <alignment horizontal="center" vertical="center" wrapText="1"/>
      <protection locked="0"/>
    </xf>
    <xf numFmtId="0" fontId="19" fillId="0" borderId="33" xfId="0" applyFont="1" applyBorder="1" applyAlignment="1" applyProtection="1">
      <alignment horizontal="center" vertical="center" wrapText="1"/>
      <protection locked="0"/>
    </xf>
    <xf numFmtId="0" fontId="19" fillId="0" borderId="39" xfId="0" applyFont="1" applyBorder="1" applyAlignment="1" applyProtection="1">
      <alignment horizontal="center" vertical="center" wrapText="1"/>
      <protection locked="0"/>
    </xf>
    <xf numFmtId="0" fontId="19" fillId="0" borderId="38" xfId="0" applyFont="1" applyBorder="1" applyAlignment="1" applyProtection="1">
      <alignment horizontal="center" vertical="center" wrapText="1"/>
      <protection locked="0"/>
    </xf>
    <xf numFmtId="0" fontId="19" fillId="0" borderId="9" xfId="0" applyFont="1" applyBorder="1" applyAlignment="1" applyProtection="1">
      <alignment horizontal="right" vertical="center" wrapText="1"/>
      <protection locked="0"/>
    </xf>
    <xf numFmtId="0" fontId="19" fillId="0" borderId="4" xfId="0" applyFont="1" applyBorder="1" applyAlignment="1" applyProtection="1">
      <alignment horizontal="right" vertical="center" wrapText="1"/>
      <protection locked="0"/>
    </xf>
    <xf numFmtId="0" fontId="19" fillId="0" borderId="72" xfId="0" applyFont="1" applyBorder="1" applyAlignment="1" applyProtection="1">
      <alignment horizontal="right" vertical="center" wrapText="1"/>
      <protection locked="0"/>
    </xf>
    <xf numFmtId="0" fontId="19" fillId="0" borderId="3" xfId="0" applyFont="1" applyBorder="1" applyAlignment="1" applyProtection="1">
      <alignment horizontal="right" vertical="center" wrapText="1"/>
      <protection locked="0"/>
    </xf>
    <xf numFmtId="0" fontId="19" fillId="0" borderId="4" xfId="0" applyFont="1" applyBorder="1" applyAlignment="1" applyProtection="1">
      <alignment horizontal="left" vertical="center" wrapText="1"/>
      <protection locked="0"/>
    </xf>
    <xf numFmtId="0" fontId="19" fillId="0" borderId="10" xfId="0" applyFont="1" applyBorder="1" applyAlignment="1" applyProtection="1">
      <alignment horizontal="left" vertical="center" wrapText="1"/>
      <protection locked="0"/>
    </xf>
    <xf numFmtId="0" fontId="19" fillId="0" borderId="3" xfId="0" applyFont="1" applyBorder="1" applyAlignment="1" applyProtection="1">
      <alignment horizontal="left" vertical="center" wrapText="1"/>
      <protection locked="0"/>
    </xf>
    <xf numFmtId="0" fontId="19" fillId="0" borderId="73" xfId="0" applyFont="1" applyBorder="1" applyAlignment="1" applyProtection="1">
      <alignment horizontal="left" vertical="center" wrapText="1"/>
      <protection locked="0"/>
    </xf>
    <xf numFmtId="0" fontId="16" fillId="0" borderId="0" xfId="0" applyFont="1" applyAlignment="1" applyProtection="1">
      <alignment horizontal="center" vertical="center"/>
      <protection locked="0"/>
    </xf>
    <xf numFmtId="0" fontId="19" fillId="5" borderId="13" xfId="0" applyFont="1" applyFill="1" applyBorder="1" applyAlignment="1" applyProtection="1">
      <alignment horizontal="right" vertical="center" wrapText="1"/>
      <protection locked="0"/>
    </xf>
    <xf numFmtId="0" fontId="19" fillId="5" borderId="14" xfId="0" applyFont="1" applyFill="1" applyBorder="1" applyAlignment="1" applyProtection="1">
      <alignment horizontal="right" vertical="center" wrapText="1"/>
      <protection locked="0"/>
    </xf>
    <xf numFmtId="0" fontId="19" fillId="5" borderId="15" xfId="0" applyFont="1" applyFill="1" applyBorder="1" applyAlignment="1" applyProtection="1">
      <alignment horizontal="right" vertical="center" wrapText="1"/>
      <protection locked="0"/>
    </xf>
    <xf numFmtId="0" fontId="19" fillId="0" borderId="2" xfId="0" applyFont="1" applyBorder="1" applyAlignment="1" applyProtection="1">
      <alignment horizontal="center" vertical="center" wrapText="1"/>
      <protection locked="0"/>
    </xf>
    <xf numFmtId="0" fontId="16" fillId="0" borderId="3" xfId="0" applyFont="1" applyBorder="1" applyAlignment="1" applyProtection="1">
      <alignment horizontal="center" vertical="center"/>
      <protection locked="0"/>
    </xf>
    <xf numFmtId="0" fontId="16" fillId="0" borderId="4" xfId="0" applyFont="1" applyBorder="1" applyAlignment="1" applyProtection="1">
      <alignment horizontal="center" vertical="center"/>
      <protection locked="0"/>
    </xf>
    <xf numFmtId="0" fontId="19" fillId="4" borderId="13" xfId="0" applyFont="1" applyFill="1" applyBorder="1" applyAlignment="1" applyProtection="1">
      <alignment horizontal="left" vertical="center" wrapText="1"/>
      <protection locked="0"/>
    </xf>
    <xf numFmtId="0" fontId="19" fillId="4" borderId="14" xfId="0" applyFont="1" applyFill="1" applyBorder="1" applyAlignment="1" applyProtection="1">
      <alignment horizontal="left" vertical="center" wrapText="1"/>
      <protection locked="0"/>
    </xf>
    <xf numFmtId="0" fontId="19" fillId="4" borderId="15" xfId="0" applyFont="1" applyFill="1" applyBorder="1" applyAlignment="1" applyProtection="1">
      <alignment horizontal="left" vertical="center" wrapText="1"/>
      <protection locked="0"/>
    </xf>
    <xf numFmtId="0" fontId="18" fillId="0" borderId="36" xfId="0" applyFont="1" applyBorder="1" applyAlignment="1" applyProtection="1">
      <alignment horizontal="right" vertical="center" wrapText="1"/>
      <protection locked="0"/>
    </xf>
    <xf numFmtId="0" fontId="18" fillId="0" borderId="37" xfId="0" applyFont="1" applyBorder="1" applyAlignment="1" applyProtection="1">
      <alignment horizontal="right" vertical="center" wrapText="1"/>
      <protection locked="0"/>
    </xf>
    <xf numFmtId="0" fontId="18" fillId="0" borderId="40" xfId="0" applyFont="1" applyBorder="1" applyAlignment="1" applyProtection="1">
      <alignment horizontal="right" vertical="center" wrapText="1"/>
      <protection locked="0"/>
    </xf>
    <xf numFmtId="4" fontId="18" fillId="0" borderId="13" xfId="0" applyNumberFormat="1" applyFont="1" applyBorder="1" applyAlignment="1" applyProtection="1">
      <alignment horizontal="right" vertical="center" wrapText="1"/>
      <protection locked="0"/>
    </xf>
    <xf numFmtId="4" fontId="18" fillId="0" borderId="14" xfId="0" applyNumberFormat="1" applyFont="1" applyBorder="1" applyAlignment="1" applyProtection="1">
      <alignment horizontal="right" vertical="center" wrapText="1"/>
      <protection locked="0"/>
    </xf>
    <xf numFmtId="4" fontId="18" fillId="0" borderId="15" xfId="0" applyNumberFormat="1" applyFont="1" applyBorder="1" applyAlignment="1" applyProtection="1">
      <alignment horizontal="right" vertical="center" wrapText="1"/>
      <protection locked="0"/>
    </xf>
    <xf numFmtId="0" fontId="5" fillId="3" borderId="53" xfId="0" applyFont="1" applyFill="1" applyBorder="1" applyAlignment="1">
      <alignment horizontal="left" vertical="center"/>
    </xf>
    <xf numFmtId="0" fontId="5" fillId="3" borderId="8" xfId="0" applyFont="1" applyFill="1" applyBorder="1" applyAlignment="1">
      <alignment horizontal="left" vertical="center"/>
    </xf>
    <xf numFmtId="0" fontId="5" fillId="3" borderId="74" xfId="0" applyFont="1" applyFill="1" applyBorder="1" applyAlignment="1">
      <alignment horizontal="left" vertical="center"/>
    </xf>
    <xf numFmtId="0" fontId="12" fillId="0" borderId="75" xfId="0" applyFont="1" applyBorder="1" applyAlignment="1">
      <alignment horizontal="center" vertical="center" wrapText="1"/>
    </xf>
    <xf numFmtId="0" fontId="12" fillId="0" borderId="76" xfId="0" applyFont="1" applyBorder="1" applyAlignment="1">
      <alignment horizontal="center" vertical="center" wrapText="1"/>
    </xf>
    <xf numFmtId="49" fontId="12" fillId="0" borderId="77" xfId="0" applyNumberFormat="1" applyFont="1" applyBorder="1" applyAlignment="1">
      <alignment horizontal="center" vertical="center" wrapText="1"/>
    </xf>
    <xf numFmtId="49" fontId="12" fillId="0" borderId="20" xfId="0" applyNumberFormat="1" applyFont="1" applyBorder="1" applyAlignment="1">
      <alignment horizontal="center" vertical="center" wrapText="1"/>
    </xf>
    <xf numFmtId="0" fontId="12" fillId="0" borderId="78" xfId="0" applyFont="1" applyBorder="1" applyAlignment="1">
      <alignment horizontal="left" vertical="center" wrapText="1"/>
    </xf>
    <xf numFmtId="0" fontId="12" fillId="0" borderId="79" xfId="0" applyFont="1" applyBorder="1" applyAlignment="1">
      <alignment horizontal="left" vertical="center" wrapText="1"/>
    </xf>
    <xf numFmtId="0" fontId="8" fillId="3" borderId="13" xfId="0" applyFont="1" applyFill="1" applyBorder="1" applyAlignment="1">
      <alignment horizontal="center"/>
    </xf>
    <xf numFmtId="0" fontId="8" fillId="3" borderId="14" xfId="0" applyFont="1" applyFill="1" applyBorder="1" applyAlignment="1">
      <alignment horizontal="center"/>
    </xf>
    <xf numFmtId="0" fontId="8" fillId="3" borderId="15" xfId="0" applyFont="1" applyFill="1" applyBorder="1" applyAlignment="1">
      <alignment horizontal="center"/>
    </xf>
    <xf numFmtId="0" fontId="5" fillId="3" borderId="41" xfId="0" applyFont="1" applyFill="1" applyBorder="1" applyAlignment="1">
      <alignment horizontal="center" vertical="center"/>
    </xf>
    <xf numFmtId="0" fontId="5" fillId="3" borderId="42" xfId="0" applyFont="1" applyFill="1" applyBorder="1" applyAlignment="1">
      <alignment horizontal="center" vertical="center"/>
    </xf>
    <xf numFmtId="0" fontId="5" fillId="3" borderId="43" xfId="0" applyFont="1" applyFill="1" applyBorder="1" applyAlignment="1">
      <alignment horizontal="center" vertical="center"/>
    </xf>
    <xf numFmtId="0" fontId="5" fillId="3" borderId="72" xfId="0" applyFont="1" applyFill="1" applyBorder="1" applyAlignment="1">
      <alignment horizontal="left" vertical="center"/>
    </xf>
    <xf numFmtId="0" fontId="5" fillId="3" borderId="3" xfId="0" applyFont="1" applyFill="1" applyBorder="1" applyAlignment="1">
      <alignment horizontal="left" vertical="center"/>
    </xf>
    <xf numFmtId="0" fontId="5" fillId="3" borderId="73" xfId="0" applyFont="1" applyFill="1" applyBorder="1" applyAlignment="1">
      <alignment horizontal="left" vertical="center"/>
    </xf>
    <xf numFmtId="0" fontId="5" fillId="3" borderId="19" xfId="0" applyFont="1" applyFill="1" applyBorder="1" applyAlignment="1">
      <alignment horizontal="left" vertical="center"/>
    </xf>
    <xf numFmtId="0" fontId="5" fillId="3" borderId="69" xfId="0" applyFont="1" applyFill="1" applyBorder="1" applyAlignment="1">
      <alignment horizontal="left" vertical="center"/>
    </xf>
    <xf numFmtId="166" fontId="5" fillId="3" borderId="69" xfId="0" applyNumberFormat="1" applyFont="1" applyFill="1" applyBorder="1" applyAlignment="1">
      <alignment horizontal="left" vertical="center"/>
    </xf>
    <xf numFmtId="49" fontId="5" fillId="3" borderId="19" xfId="0" applyNumberFormat="1" applyFont="1" applyFill="1" applyBorder="1" applyAlignment="1">
      <alignment horizontal="center" vertical="center"/>
    </xf>
    <xf numFmtId="0" fontId="5" fillId="3" borderId="70" xfId="0" applyFont="1" applyFill="1" applyBorder="1" applyAlignment="1">
      <alignment horizontal="center" vertical="center"/>
    </xf>
    <xf numFmtId="0" fontId="5" fillId="3" borderId="71" xfId="0" applyFont="1" applyFill="1" applyBorder="1" applyAlignment="1">
      <alignment horizontal="left" vertical="center"/>
    </xf>
    <xf numFmtId="0" fontId="5" fillId="3" borderId="54" xfId="0" applyFont="1" applyFill="1" applyBorder="1" applyAlignment="1">
      <alignment horizontal="left" vertical="center"/>
    </xf>
    <xf numFmtId="0" fontId="12" fillId="3" borderId="76" xfId="0" applyFont="1" applyFill="1" applyBorder="1" applyAlignment="1">
      <alignment horizontal="center" vertical="center" wrapText="1"/>
    </xf>
    <xf numFmtId="0" fontId="0" fillId="3" borderId="20" xfId="0" applyFill="1" applyBorder="1" applyAlignment="1">
      <alignment vertical="top" wrapText="1"/>
    </xf>
    <xf numFmtId="0" fontId="2" fillId="0" borderId="8" xfId="0" applyFont="1" applyBorder="1" applyAlignment="1">
      <alignment horizontal="center" vertical="center"/>
    </xf>
    <xf numFmtId="0" fontId="5" fillId="3" borderId="3" xfId="0" applyFont="1" applyFill="1" applyBorder="1" applyAlignment="1">
      <alignment horizontal="center" wrapText="1"/>
    </xf>
    <xf numFmtId="0" fontId="12" fillId="3" borderId="80" xfId="0" applyFont="1" applyFill="1" applyBorder="1" applyAlignment="1">
      <alignment horizontal="center" vertical="center" wrapText="1"/>
    </xf>
    <xf numFmtId="0" fontId="0" fillId="3" borderId="24" xfId="0" applyFill="1" applyBorder="1" applyAlignment="1">
      <alignment vertical="top" wrapText="1"/>
    </xf>
    <xf numFmtId="0" fontId="5" fillId="3" borderId="9"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5" fillId="3" borderId="37" xfId="0" applyFont="1" applyFill="1" applyBorder="1" applyAlignment="1">
      <alignment horizontal="center" vertical="center" wrapText="1"/>
    </xf>
    <xf numFmtId="0" fontId="5" fillId="3" borderId="38" xfId="0" applyFont="1" applyFill="1" applyBorder="1" applyAlignment="1">
      <alignment horizontal="center" vertical="center" wrapText="1"/>
    </xf>
    <xf numFmtId="0" fontId="2" fillId="0" borderId="4" xfId="0" applyFont="1" applyBorder="1" applyAlignment="1">
      <alignment horizontal="center" vertical="center"/>
    </xf>
    <xf numFmtId="0" fontId="2" fillId="0" borderId="0" xfId="0" applyFont="1" applyAlignment="1">
      <alignment horizontal="center" vertical="center"/>
    </xf>
    <xf numFmtId="49" fontId="10" fillId="3" borderId="20" xfId="0" applyNumberFormat="1" applyFont="1" applyFill="1" applyBorder="1" applyAlignment="1">
      <alignment vertical="top" wrapText="1"/>
    </xf>
    <xf numFmtId="0" fontId="0" fillId="0" borderId="3" xfId="0" applyBorder="1" applyAlignment="1">
      <alignment horizontal="center" vertical="center"/>
    </xf>
    <xf numFmtId="0" fontId="19" fillId="0" borderId="14" xfId="0" applyFont="1" applyBorder="1" applyAlignment="1" applyProtection="1">
      <alignment horizontal="center"/>
      <protection locked="0"/>
    </xf>
    <xf numFmtId="0" fontId="19" fillId="0" borderId="15" xfId="0" applyFont="1" applyBorder="1" applyAlignment="1" applyProtection="1">
      <alignment horizontal="center"/>
      <protection locked="0"/>
    </xf>
    <xf numFmtId="0" fontId="23" fillId="0" borderId="28"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23" fillId="0" borderId="31" xfId="0" applyFont="1" applyBorder="1" applyAlignment="1" applyProtection="1">
      <alignment horizontal="center" vertical="center"/>
      <protection locked="0"/>
    </xf>
    <xf numFmtId="0" fontId="16" fillId="0" borderId="5" xfId="0" applyFont="1" applyBorder="1" applyProtection="1">
      <protection locked="0"/>
    </xf>
    <xf numFmtId="0" fontId="16" fillId="0" borderId="67" xfId="0" applyFont="1" applyBorder="1" applyProtection="1">
      <protection locked="0"/>
    </xf>
    <xf numFmtId="0" fontId="19" fillId="0" borderId="9" xfId="0" applyFont="1" applyBorder="1" applyAlignment="1" applyProtection="1">
      <alignment horizontal="left" vertical="center" wrapText="1"/>
      <protection locked="0"/>
    </xf>
    <xf numFmtId="0" fontId="19" fillId="0" borderId="72" xfId="0" applyFont="1" applyBorder="1" applyAlignment="1" applyProtection="1">
      <alignment horizontal="left" vertical="center" wrapText="1"/>
      <protection locked="0"/>
    </xf>
    <xf numFmtId="0" fontId="19" fillId="0" borderId="33" xfId="0" applyFont="1" applyBorder="1" applyAlignment="1" applyProtection="1">
      <alignment horizontal="left" vertical="center" wrapText="1"/>
      <protection locked="0"/>
    </xf>
    <xf numFmtId="0" fontId="19" fillId="0" borderId="38" xfId="0" applyFont="1" applyBorder="1" applyAlignment="1" applyProtection="1">
      <alignment horizontal="left" vertical="center" wrapText="1"/>
      <protection locked="0"/>
    </xf>
    <xf numFmtId="0" fontId="19" fillId="0" borderId="36" xfId="0" applyFont="1" applyBorder="1" applyAlignment="1" applyProtection="1">
      <alignment horizontal="left" vertical="center" wrapText="1"/>
      <protection locked="0"/>
    </xf>
    <xf numFmtId="0" fontId="19" fillId="0" borderId="37" xfId="0" applyFont="1" applyBorder="1" applyAlignment="1" applyProtection="1">
      <alignment horizontal="left" vertical="center" wrapText="1"/>
      <protection locked="0"/>
    </xf>
    <xf numFmtId="4" fontId="16" fillId="0" borderId="57" xfId="0" applyNumberFormat="1" applyFont="1" applyBorder="1" applyAlignment="1" applyProtection="1">
      <alignment horizontal="center" vertical="center" wrapText="1"/>
      <protection locked="0"/>
    </xf>
    <xf numFmtId="4" fontId="16" fillId="0" borderId="5" xfId="0" applyNumberFormat="1" applyFont="1" applyBorder="1" applyAlignment="1" applyProtection="1">
      <alignment horizontal="center" vertical="center" wrapText="1"/>
      <protection locked="0"/>
    </xf>
    <xf numFmtId="4" fontId="16" fillId="0" borderId="6" xfId="0" applyNumberFormat="1" applyFont="1" applyBorder="1" applyAlignment="1" applyProtection="1">
      <alignment horizontal="center" vertical="center" wrapText="1"/>
      <protection locked="0"/>
    </xf>
    <xf numFmtId="4" fontId="16" fillId="0" borderId="81" xfId="0" applyNumberFormat="1" applyFont="1" applyBorder="1" applyAlignment="1" applyProtection="1">
      <alignment horizontal="center" vertical="center" wrapText="1"/>
      <protection locked="0"/>
    </xf>
    <xf numFmtId="4" fontId="16" fillId="0" borderId="3" xfId="0" applyNumberFormat="1" applyFont="1" applyBorder="1" applyAlignment="1" applyProtection="1">
      <alignment horizontal="center" vertical="center" wrapText="1"/>
      <protection locked="0"/>
    </xf>
    <xf numFmtId="4" fontId="16" fillId="0" borderId="56" xfId="0" applyNumberFormat="1" applyFont="1" applyBorder="1" applyAlignment="1" applyProtection="1">
      <alignment horizontal="center" vertical="center" wrapText="1"/>
      <protection locked="0"/>
    </xf>
    <xf numFmtId="4" fontId="16" fillId="0" borderId="19" xfId="0" applyNumberFormat="1" applyFont="1" applyBorder="1" applyAlignment="1" applyProtection="1">
      <alignment horizontal="center" vertical="center" wrapText="1"/>
      <protection locked="0"/>
    </xf>
    <xf numFmtId="4" fontId="16" fillId="0" borderId="69" xfId="0" applyNumberFormat="1" applyFont="1" applyBorder="1" applyAlignment="1" applyProtection="1">
      <alignment horizontal="center" vertical="center" wrapText="1"/>
      <protection locked="0"/>
    </xf>
    <xf numFmtId="4" fontId="16" fillId="0" borderId="70" xfId="0" applyNumberFormat="1" applyFont="1" applyBorder="1" applyAlignment="1" applyProtection="1">
      <alignment horizontal="center" vertical="center" wrapText="1"/>
      <protection locked="0"/>
    </xf>
    <xf numFmtId="0" fontId="19" fillId="4" borderId="82" xfId="0" applyFont="1" applyFill="1" applyBorder="1" applyAlignment="1" applyProtection="1">
      <alignment horizontal="center" vertical="center" wrapText="1"/>
      <protection locked="0"/>
    </xf>
    <xf numFmtId="0" fontId="19" fillId="4" borderId="14" xfId="0" applyFont="1" applyFill="1" applyBorder="1" applyAlignment="1" applyProtection="1">
      <alignment horizontal="center" vertical="center" wrapText="1"/>
      <protection locked="0"/>
    </xf>
    <xf numFmtId="0" fontId="19" fillId="4" borderId="15" xfId="0" applyFont="1" applyFill="1" applyBorder="1" applyAlignment="1" applyProtection="1">
      <alignment horizontal="center" vertical="center" wrapText="1"/>
      <protection locked="0"/>
    </xf>
    <xf numFmtId="10" fontId="12" fillId="14" borderId="58" xfId="6" applyNumberFormat="1" applyFont="1" applyFill="1" applyBorder="1" applyAlignment="1">
      <alignment horizontal="center" vertical="center"/>
    </xf>
    <xf numFmtId="0" fontId="12" fillId="4" borderId="65" xfId="4" applyFont="1" applyFill="1" applyBorder="1" applyAlignment="1">
      <alignment horizontal="center" vertical="center"/>
    </xf>
    <xf numFmtId="0" fontId="12" fillId="4" borderId="59" xfId="4" applyFont="1" applyFill="1" applyBorder="1" applyAlignment="1">
      <alignment horizontal="center" vertical="center"/>
    </xf>
    <xf numFmtId="0" fontId="12" fillId="4" borderId="66" xfId="4" applyFont="1" applyFill="1" applyBorder="1" applyAlignment="1">
      <alignment horizontal="center" vertical="center"/>
    </xf>
    <xf numFmtId="0" fontId="6" fillId="14" borderId="59" xfId="4" applyFont="1" applyFill="1" applyBorder="1" applyAlignment="1">
      <alignment horizontal="left" vertical="center" wrapText="1"/>
    </xf>
    <xf numFmtId="0" fontId="6" fillId="14" borderId="66" xfId="4" applyFont="1" applyFill="1" applyBorder="1" applyAlignment="1">
      <alignment horizontal="left" vertical="center" wrapText="1"/>
    </xf>
    <xf numFmtId="10" fontId="12" fillId="14" borderId="61" xfId="6" applyNumberFormat="1" applyFont="1" applyFill="1" applyBorder="1" applyAlignment="1">
      <alignment horizontal="center" vertical="center"/>
    </xf>
    <xf numFmtId="10" fontId="12" fillId="14" borderId="63" xfId="6" applyNumberFormat="1" applyFont="1" applyFill="1" applyBorder="1" applyAlignment="1">
      <alignment horizontal="center" vertical="center"/>
    </xf>
    <xf numFmtId="0" fontId="21" fillId="13" borderId="58" xfId="4" applyFont="1" applyFill="1" applyBorder="1" applyAlignment="1">
      <alignment horizontal="center" vertical="center" wrapText="1"/>
    </xf>
    <xf numFmtId="0" fontId="21" fillId="13" borderId="58" xfId="4" applyFont="1" applyFill="1" applyBorder="1" applyAlignment="1">
      <alignment horizontal="center" vertical="center"/>
    </xf>
    <xf numFmtId="0" fontId="6" fillId="0" borderId="65" xfId="4" applyFont="1" applyBorder="1" applyAlignment="1">
      <alignment horizontal="left" vertical="center"/>
    </xf>
    <xf numFmtId="0" fontId="6" fillId="0" borderId="59" xfId="4" applyFont="1" applyBorder="1" applyAlignment="1">
      <alignment horizontal="left" vertical="center"/>
    </xf>
    <xf numFmtId="0" fontId="6" fillId="0" borderId="66" xfId="4" applyFont="1" applyBorder="1" applyAlignment="1">
      <alignment horizontal="left" vertical="center"/>
    </xf>
    <xf numFmtId="0" fontId="12" fillId="0" borderId="58" xfId="4" applyFont="1" applyBorder="1" applyAlignment="1">
      <alignment horizontal="center" vertical="center"/>
    </xf>
    <xf numFmtId="0" fontId="14" fillId="4" borderId="83" xfId="4" applyFont="1" applyFill="1" applyBorder="1" applyAlignment="1">
      <alignment horizontal="center" vertical="center"/>
    </xf>
    <xf numFmtId="0" fontId="14" fillId="4" borderId="84" xfId="4" applyFont="1" applyFill="1" applyBorder="1" applyAlignment="1">
      <alignment horizontal="center" vertical="center"/>
    </xf>
    <xf numFmtId="0" fontId="14" fillId="4" borderId="62" xfId="4" applyFont="1" applyFill="1" applyBorder="1" applyAlignment="1">
      <alignment horizontal="center" vertical="center"/>
    </xf>
    <xf numFmtId="0" fontId="12" fillId="4" borderId="85" xfId="4" applyFont="1" applyFill="1" applyBorder="1" applyAlignment="1">
      <alignment horizontal="center" vertical="center"/>
    </xf>
    <xf numFmtId="0" fontId="12" fillId="4" borderId="86" xfId="4" applyFont="1" applyFill="1" applyBorder="1" applyAlignment="1">
      <alignment horizontal="center" vertical="center"/>
    </xf>
    <xf numFmtId="0" fontId="12" fillId="4" borderId="64" xfId="4" applyFont="1" applyFill="1" applyBorder="1" applyAlignment="1">
      <alignment horizontal="center" vertical="center"/>
    </xf>
    <xf numFmtId="10" fontId="12" fillId="12" borderId="61" xfId="6" applyNumberFormat="1" applyFont="1" applyFill="1" applyBorder="1" applyAlignment="1">
      <alignment horizontal="center" vertical="center"/>
    </xf>
    <xf numFmtId="10" fontId="12" fillId="12" borderId="63" xfId="6" applyNumberFormat="1" applyFont="1" applyFill="1" applyBorder="1" applyAlignment="1">
      <alignment horizontal="center" vertical="center"/>
    </xf>
    <xf numFmtId="10" fontId="12" fillId="12" borderId="58" xfId="6" applyNumberFormat="1" applyFont="1" applyFill="1" applyBorder="1" applyAlignment="1">
      <alignment horizontal="center" vertical="center"/>
    </xf>
    <xf numFmtId="0" fontId="6" fillId="12" borderId="59" xfId="4" applyFont="1" applyFill="1" applyBorder="1" applyAlignment="1">
      <alignment horizontal="left" vertical="center" wrapText="1"/>
    </xf>
    <xf numFmtId="0" fontId="6" fillId="12" borderId="66" xfId="4" applyFont="1" applyFill="1" applyBorder="1" applyAlignment="1">
      <alignment horizontal="left" vertical="center" wrapText="1"/>
    </xf>
    <xf numFmtId="0" fontId="24" fillId="0" borderId="0" xfId="0" applyFont="1" applyAlignment="1">
      <alignment horizontal="center"/>
    </xf>
    <xf numFmtId="0" fontId="13" fillId="4" borderId="65" xfId="4" applyFont="1" applyFill="1" applyBorder="1" applyAlignment="1">
      <alignment horizontal="center" vertical="center" wrapText="1"/>
    </xf>
    <xf numFmtId="0" fontId="13" fillId="4" borderId="59" xfId="4" applyFont="1" applyFill="1" applyBorder="1" applyAlignment="1">
      <alignment horizontal="center" vertical="center" wrapText="1"/>
    </xf>
    <xf numFmtId="0" fontId="13" fillId="4" borderId="66" xfId="4" applyFont="1" applyFill="1" applyBorder="1" applyAlignment="1">
      <alignment horizontal="center" vertical="center" wrapText="1"/>
    </xf>
    <xf numFmtId="10" fontId="12" fillId="10" borderId="58" xfId="6" applyNumberFormat="1" applyFont="1" applyFill="1" applyBorder="1" applyAlignment="1">
      <alignment horizontal="center" vertical="center"/>
    </xf>
    <xf numFmtId="0" fontId="21" fillId="11" borderId="58" xfId="4" applyFont="1" applyFill="1" applyBorder="1" applyAlignment="1">
      <alignment horizontal="center" vertical="center" wrapText="1"/>
    </xf>
    <xf numFmtId="0" fontId="21" fillId="11" borderId="58" xfId="4" applyFont="1" applyFill="1" applyBorder="1" applyAlignment="1">
      <alignment horizontal="center" vertical="center"/>
    </xf>
    <xf numFmtId="0" fontId="21" fillId="11" borderId="58" xfId="4" applyFont="1" applyFill="1" applyBorder="1" applyAlignment="1">
      <alignment horizontal="center" wrapText="1"/>
    </xf>
    <xf numFmtId="10" fontId="12" fillId="10" borderId="61" xfId="6" applyNumberFormat="1" applyFont="1" applyFill="1" applyBorder="1" applyAlignment="1">
      <alignment horizontal="center" vertical="center"/>
    </xf>
    <xf numFmtId="10" fontId="12" fillId="10" borderId="63" xfId="6" applyNumberFormat="1" applyFont="1" applyFill="1" applyBorder="1" applyAlignment="1">
      <alignment horizontal="center" vertical="center"/>
    </xf>
    <xf numFmtId="0" fontId="6" fillId="7" borderId="59" xfId="4" applyFont="1" applyFill="1" applyBorder="1" applyAlignment="1">
      <alignment horizontal="left" vertical="center" wrapText="1"/>
    </xf>
    <xf numFmtId="0" fontId="6" fillId="7" borderId="66" xfId="4" applyFont="1" applyFill="1" applyBorder="1" applyAlignment="1">
      <alignment horizontal="left" vertical="center" wrapText="1"/>
    </xf>
    <xf numFmtId="0" fontId="21" fillId="9" borderId="58" xfId="4" applyFont="1" applyFill="1" applyBorder="1" applyAlignment="1">
      <alignment horizontal="center" vertical="center" wrapText="1"/>
    </xf>
    <xf numFmtId="0" fontId="21" fillId="9" borderId="58" xfId="4" applyFont="1" applyFill="1" applyBorder="1" applyAlignment="1">
      <alignment horizontal="center" vertical="center"/>
    </xf>
    <xf numFmtId="10" fontId="12" fillId="7" borderId="58" xfId="6" applyNumberFormat="1" applyFont="1" applyFill="1" applyBorder="1" applyAlignment="1">
      <alignment horizontal="center" vertical="center"/>
    </xf>
    <xf numFmtId="10" fontId="12" fillId="7" borderId="61" xfId="6" applyNumberFormat="1" applyFont="1" applyFill="1" applyBorder="1" applyAlignment="1">
      <alignment horizontal="center" vertical="center"/>
    </xf>
    <xf numFmtId="10" fontId="12" fillId="7" borderId="63" xfId="6" applyNumberFormat="1" applyFont="1" applyFill="1" applyBorder="1" applyAlignment="1">
      <alignment horizontal="center" vertical="center"/>
    </xf>
    <xf numFmtId="0" fontId="6" fillId="10" borderId="65" xfId="4" applyFont="1" applyFill="1" applyBorder="1" applyAlignment="1">
      <alignment horizontal="center" vertical="center" wrapText="1"/>
    </xf>
    <xf numFmtId="0" fontId="6" fillId="10" borderId="59" xfId="4" applyFont="1" applyFill="1" applyBorder="1" applyAlignment="1">
      <alignment horizontal="center" vertical="center" wrapText="1"/>
    </xf>
    <xf numFmtId="0" fontId="6" fillId="10" borderId="66" xfId="4" applyFont="1" applyFill="1" applyBorder="1" applyAlignment="1">
      <alignment horizontal="center" vertical="center" wrapText="1"/>
    </xf>
    <xf numFmtId="0" fontId="21" fillId="6" borderId="58" xfId="4" applyFont="1" applyFill="1" applyBorder="1" applyAlignment="1">
      <alignment horizontal="center" vertical="center" wrapText="1"/>
    </xf>
    <xf numFmtId="0" fontId="21" fillId="6" borderId="58" xfId="4" applyFont="1" applyFill="1" applyBorder="1" applyAlignment="1">
      <alignment horizontal="center" vertical="center"/>
    </xf>
  </cellXfs>
  <cellStyles count="16">
    <cellStyle name="Euro" xfId="1" xr:uid="{00000000-0005-0000-0000-000000000000}"/>
    <cellStyle name="Moeda" xfId="2" builtinId="4"/>
    <cellStyle name="Moeda 2" xfId="3" xr:uid="{00000000-0005-0000-0000-000002000000}"/>
    <cellStyle name="Normal" xfId="0" builtinId="0"/>
    <cellStyle name="Normal 10" xfId="4" xr:uid="{00000000-0005-0000-0000-000004000000}"/>
    <cellStyle name="Normal 2" xfId="5" xr:uid="{00000000-0005-0000-0000-000005000000}"/>
    <cellStyle name="Porcentagem 2" xfId="6" xr:uid="{00000000-0005-0000-0000-000006000000}"/>
    <cellStyle name="Porcentagem 2 2" xfId="7" xr:uid="{00000000-0005-0000-0000-000007000000}"/>
    <cellStyle name="Porcentagem 3" xfId="8" xr:uid="{00000000-0005-0000-0000-000008000000}"/>
    <cellStyle name="Separador de milhares 2" xfId="9" xr:uid="{00000000-0005-0000-0000-000009000000}"/>
    <cellStyle name="Separador de milhares 3" xfId="10" xr:uid="{00000000-0005-0000-0000-00000A000000}"/>
    <cellStyle name="SUBTIT" xfId="11" xr:uid="{00000000-0005-0000-0000-00000B000000}"/>
    <cellStyle name="SUBTIT 2" xfId="12" xr:uid="{00000000-0005-0000-0000-00000C000000}"/>
    <cellStyle name="Vírgula" xfId="13" builtinId="3"/>
    <cellStyle name="Vírgula 2" xfId="14" xr:uid="{00000000-0005-0000-0000-00000E000000}"/>
    <cellStyle name="Vírgula 3" xfId="15"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38100</xdr:rowOff>
    </xdr:from>
    <xdr:to>
      <xdr:col>3</xdr:col>
      <xdr:colOff>1819275</xdr:colOff>
      <xdr:row>0</xdr:row>
      <xdr:rowOff>1181100</xdr:rowOff>
    </xdr:to>
    <xdr:pic>
      <xdr:nvPicPr>
        <xdr:cNvPr id="1477" name="Imagem 2">
          <a:extLst>
            <a:ext uri="{FF2B5EF4-FFF2-40B4-BE49-F238E27FC236}">
              <a16:creationId xmlns:a16="http://schemas.microsoft.com/office/drawing/2014/main" id="{91EAC2FE-6C2E-4E08-90F1-215448DFB0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38100"/>
          <a:ext cx="317182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40</xdr:row>
      <xdr:rowOff>171450</xdr:rowOff>
    </xdr:from>
    <xdr:to>
      <xdr:col>10</xdr:col>
      <xdr:colOff>837325</xdr:colOff>
      <xdr:row>41</xdr:row>
      <xdr:rowOff>0</xdr:rowOff>
    </xdr:to>
    <xdr:sp macro="" textlink="">
      <xdr:nvSpPr>
        <xdr:cNvPr id="3" name="Text Box 7">
          <a:extLst>
            <a:ext uri="{FF2B5EF4-FFF2-40B4-BE49-F238E27FC236}">
              <a16:creationId xmlns:a16="http://schemas.microsoft.com/office/drawing/2014/main" id="{C5AA33BD-7BFD-44A2-8271-5937CC6E611B}"/>
            </a:ext>
          </a:extLst>
        </xdr:cNvPr>
        <xdr:cNvSpPr txBox="1">
          <a:spLocks noChangeArrowheads="1"/>
        </xdr:cNvSpPr>
      </xdr:nvSpPr>
      <xdr:spPr bwMode="auto">
        <a:xfrm>
          <a:off x="47625" y="7981950"/>
          <a:ext cx="11619625" cy="9525"/>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BR" sz="800" b="0" i="0" u="none" strike="noStrike" baseline="0">
              <a:solidFill>
                <a:srgbClr val="000000"/>
              </a:solidFill>
              <a:latin typeface="Arial"/>
              <a:cs typeface="Arial"/>
            </a:rPr>
            <a:t>Secretaria de Estado de Transportes e Obras Públicas  - SETOP - MG</a:t>
          </a:r>
          <a:endParaRPr lang="pt-BR" sz="900" b="0" i="0" u="none" strike="noStrike" baseline="0">
            <a:solidFill>
              <a:srgbClr val="000000"/>
            </a:solidFill>
            <a:latin typeface="Arial"/>
            <a:cs typeface="Arial"/>
          </a:endParaRPr>
        </a:p>
        <a:p>
          <a:pPr algn="ctr" rtl="0">
            <a:defRPr sz="1000"/>
          </a:pPr>
          <a:r>
            <a:rPr lang="pt-BR" sz="900" b="0" i="0" u="none" strike="noStrike" baseline="0">
              <a:solidFill>
                <a:srgbClr val="000000"/>
              </a:solidFill>
              <a:latin typeface="Arial"/>
              <a:cs typeface="Arial"/>
            </a:rPr>
            <a:t>Internet: www.transportes.mg.gov.br / E-mail: dco@transportes.mg.gov.br</a:t>
          </a:r>
        </a:p>
        <a:p>
          <a:pPr algn="ctr" rtl="0">
            <a:defRPr sz="1000"/>
          </a:pPr>
          <a:r>
            <a:rPr lang="pt-BR" sz="900" b="0" i="0" u="none" strike="noStrike" baseline="0">
              <a:solidFill>
                <a:srgbClr val="000000"/>
              </a:solidFill>
              <a:latin typeface="Arial"/>
              <a:cs typeface="Arial"/>
            </a:rPr>
            <a:t>Fone Geral: (31) 3239-0999 - Fax: (31) 3239-0899</a:t>
          </a:r>
        </a:p>
        <a:p>
          <a:pPr algn="ctr" rtl="0">
            <a:defRPr sz="1000"/>
          </a:pPr>
          <a:r>
            <a:rPr lang="pt-BR" sz="900" b="0" i="0" u="none" strike="noStrike" baseline="0">
              <a:solidFill>
                <a:srgbClr val="000000"/>
              </a:solidFill>
              <a:latin typeface="Arial"/>
              <a:cs typeface="Arial"/>
            </a:rPr>
            <a:t>Sede: Rua Manaus, nº 467 - Bairro Santa Efigênia - CEP 30150-350 - Belo Horizonte - MG</a:t>
          </a:r>
        </a:p>
      </xdr:txBody>
    </xdr:sp>
    <xdr:clientData/>
  </xdr:twoCellAnchor>
  <xdr:twoCellAnchor editAs="oneCell">
    <xdr:from>
      <xdr:col>0</xdr:col>
      <xdr:colOff>590550</xdr:colOff>
      <xdr:row>0</xdr:row>
      <xdr:rowOff>95250</xdr:rowOff>
    </xdr:from>
    <xdr:to>
      <xdr:col>2</xdr:col>
      <xdr:colOff>3067050</xdr:colOff>
      <xdr:row>0</xdr:row>
      <xdr:rowOff>1238250</xdr:rowOff>
    </xdr:to>
    <xdr:pic>
      <xdr:nvPicPr>
        <xdr:cNvPr id="12188" name="Imagem 4">
          <a:extLst>
            <a:ext uri="{FF2B5EF4-FFF2-40B4-BE49-F238E27FC236}">
              <a16:creationId xmlns:a16="http://schemas.microsoft.com/office/drawing/2014/main" id="{A912C4D2-FBC5-4754-ACF5-992FC3F970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0550" y="95250"/>
          <a:ext cx="318135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400050</xdr:colOff>
      <xdr:row>0</xdr:row>
      <xdr:rowOff>28575</xdr:rowOff>
    </xdr:from>
    <xdr:to>
      <xdr:col>2</xdr:col>
      <xdr:colOff>3076575</xdr:colOff>
      <xdr:row>0</xdr:row>
      <xdr:rowOff>1171575</xdr:rowOff>
    </xdr:to>
    <xdr:pic>
      <xdr:nvPicPr>
        <xdr:cNvPr id="12722" name="Imagem 3">
          <a:extLst>
            <a:ext uri="{FF2B5EF4-FFF2-40B4-BE49-F238E27FC236}">
              <a16:creationId xmlns:a16="http://schemas.microsoft.com/office/drawing/2014/main" id="{8BA54EA5-6019-4D7F-8004-83823EE8A3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28575"/>
          <a:ext cx="318135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342900</xdr:colOff>
      <xdr:row>24</xdr:row>
      <xdr:rowOff>19050</xdr:rowOff>
    </xdr:from>
    <xdr:to>
      <xdr:col>8</xdr:col>
      <xdr:colOff>285750</xdr:colOff>
      <xdr:row>31</xdr:row>
      <xdr:rowOff>85725</xdr:rowOff>
    </xdr:to>
    <xdr:pic>
      <xdr:nvPicPr>
        <xdr:cNvPr id="3495" name="Imagem 3">
          <a:extLst>
            <a:ext uri="{FF2B5EF4-FFF2-40B4-BE49-F238E27FC236}">
              <a16:creationId xmlns:a16="http://schemas.microsoft.com/office/drawing/2014/main" id="{990A4BAF-1455-475C-87F9-FDEA41AEA868}"/>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609975" y="5153025"/>
          <a:ext cx="130492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571500</xdr:colOff>
      <xdr:row>0</xdr:row>
      <xdr:rowOff>114300</xdr:rowOff>
    </xdr:from>
    <xdr:to>
      <xdr:col>8</xdr:col>
      <xdr:colOff>85725</xdr:colOff>
      <xdr:row>0</xdr:row>
      <xdr:rowOff>809625</xdr:rowOff>
    </xdr:to>
    <xdr:pic>
      <xdr:nvPicPr>
        <xdr:cNvPr id="3496" name="Imagem 3">
          <a:extLst>
            <a:ext uri="{FF2B5EF4-FFF2-40B4-BE49-F238E27FC236}">
              <a16:creationId xmlns:a16="http://schemas.microsoft.com/office/drawing/2014/main" id="{BA52BFA0-F1EF-42BC-91FE-7A2DDD87660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1500" y="114300"/>
          <a:ext cx="41433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32</xdr:row>
      <xdr:rowOff>0</xdr:rowOff>
    </xdr:from>
    <xdr:to>
      <xdr:col>1</xdr:col>
      <xdr:colOff>66675</xdr:colOff>
      <xdr:row>36</xdr:row>
      <xdr:rowOff>95250</xdr:rowOff>
    </xdr:to>
    <xdr:pic>
      <xdr:nvPicPr>
        <xdr:cNvPr id="3497" name="Imagem 3">
          <a:extLst>
            <a:ext uri="{FF2B5EF4-FFF2-40B4-BE49-F238E27FC236}">
              <a16:creationId xmlns:a16="http://schemas.microsoft.com/office/drawing/2014/main" id="{7B967EBB-7DE0-4BF9-810A-775A5E844F2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28600" y="6429375"/>
          <a:ext cx="20097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rabalhos/Prefeituras/2019/Tabelas/Setop/Setop_042019.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rabalhos/2018/Prefeituras/Tabelas/Planilha_Piloto/201807_SETOP_LES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MUNICÍPIOS"/>
      <sheetName val="INSTRUÇÕES"/>
      <sheetName val="ENCARGOS SOCIAIS EDIFICAÇÕES"/>
      <sheetName val="ENCARGOS SOCIAIS RODOVIÁRIAS"/>
      <sheetName val="BDI-COM DESONAÇÃO"/>
      <sheetName val="BDI-SEM DESONAÇÃO"/>
      <sheetName val="BDI - PROJETOS "/>
      <sheetName val="PROJETOS"/>
      <sheetName val="EDIFICAÇÕES"/>
      <sheetName val="RODOVIÁRIAS"/>
    </sheetNames>
    <sheetDataSet>
      <sheetData sheetId="0"/>
      <sheetData sheetId="1"/>
      <sheetData sheetId="2"/>
      <sheetData sheetId="3"/>
      <sheetData sheetId="4"/>
      <sheetData sheetId="5"/>
      <sheetData sheetId="6"/>
      <sheetData sheetId="7"/>
      <sheetData sheetId="8"/>
      <sheetData sheetId="9">
        <row r="54">
          <cell r="A54" t="str">
            <v>ED-48151</v>
          </cell>
          <cell r="B54" t="str">
            <v>ABE-POC-005</v>
          </cell>
          <cell r="C54" t="str">
            <v>ABERTURA MANUAL DE POÇO COM PROFUNDIDADE &lt;= 2,00M, DIÂMETRO DE 1,20M, INCLUSIVE AFASTAMENTO DO MATERIAL ESCAVADO</v>
          </cell>
          <cell r="D54" t="str">
            <v>M</v>
          </cell>
          <cell r="E54">
            <v>136.32</v>
          </cell>
        </row>
        <row r="55">
          <cell r="A55" t="str">
            <v>ED-48152</v>
          </cell>
          <cell r="B55" t="str">
            <v>ABE-POC-010</v>
          </cell>
          <cell r="C55" t="str">
            <v>ABERTURA MANUAL DE POÇO COM PROFUNDIDADE &gt; 2,00M, DIÂMETRO DE 1,20M, INCLUSIVE AFASTAMENTO DO MATERIAL ESCAVADO</v>
          </cell>
          <cell r="D55" t="str">
            <v>M</v>
          </cell>
          <cell r="E55">
            <v>174.82</v>
          </cell>
        </row>
        <row r="56">
          <cell r="A56" t="str">
            <v>ED-48145</v>
          </cell>
          <cell r="B56" t="str">
            <v>ABE-FIL-005</v>
          </cell>
          <cell r="C56" t="str">
            <v>FILTROS ANAERÓBICOS COM DIÂMETRO 250 CM E PROFUNDIDADE ÚTIL DE 160 CM, INSTALADOS, INCLUSIVE BOTA FORA DE MATERIAL ESCAVADO</v>
          </cell>
          <cell r="D56" t="str">
            <v>U</v>
          </cell>
          <cell r="E56">
            <v>3705.95</v>
          </cell>
        </row>
        <row r="57">
          <cell r="A57" t="str">
            <v>ED-48146</v>
          </cell>
          <cell r="B57" t="str">
            <v>ABE-FOS-005</v>
          </cell>
          <cell r="C57" t="str">
            <v>FOSSA SÉPTICA PARA 1500 L/DIA, DE CONCRETO, INSTALADA (15 PESSOAS), INCLUSIVE BOTA FORA DE MATERIAL ESCAVADO</v>
          </cell>
          <cell r="D57" t="str">
            <v>U</v>
          </cell>
          <cell r="E57">
            <v>1114.5</v>
          </cell>
        </row>
        <row r="58">
          <cell r="A58" t="str">
            <v>ED-48147</v>
          </cell>
          <cell r="B58" t="str">
            <v>ABE-FOS-010</v>
          </cell>
          <cell r="C58" t="str">
            <v>FOSSA SÉPTICA PARA 2250 L/DIA, DE CONCRETO, INSTALADA (30 PESSOAS), INCLUSIVE BOTA FORA DE MATERIAL ESCAVADO</v>
          </cell>
          <cell r="D58" t="str">
            <v>U</v>
          </cell>
          <cell r="E58">
            <v>1600.12</v>
          </cell>
        </row>
        <row r="59">
          <cell r="A59" t="str">
            <v>ED-48148</v>
          </cell>
          <cell r="B59" t="str">
            <v>ABE-FOS-015</v>
          </cell>
          <cell r="C59" t="str">
            <v>FOSSA SÉPTICA PARA 3000 L/DIA, DE CONCRETO, INSTALADA (40 PESSOAS), INCLUSIVE BOTA FORA DE MATERIAL ESCAVADO</v>
          </cell>
          <cell r="D59" t="str">
            <v>U</v>
          </cell>
          <cell r="E59">
            <v>1821.67</v>
          </cell>
        </row>
        <row r="60">
          <cell r="A60" t="str">
            <v>ED-48149</v>
          </cell>
          <cell r="B60" t="str">
            <v>ABE-FOS-020</v>
          </cell>
          <cell r="C60" t="str">
            <v>FOSSA SÉPTICA PARA 3750 L/DIA, DE CONCRETO, INSTALADA (100 PESSOAS), INCLUSIVE BOTA FORA DE MATERIAL ESCAVADO</v>
          </cell>
          <cell r="D60" t="str">
            <v>U</v>
          </cell>
          <cell r="E60">
            <v>2064.31</v>
          </cell>
        </row>
        <row r="61">
          <cell r="A61" t="str">
            <v>ED-48150</v>
          </cell>
          <cell r="B61" t="str">
            <v>ABE-LAJ-005</v>
          </cell>
          <cell r="C61" t="str">
            <v>LAJE CIRCULAR PARA BOCA DE POÇO, CONCRETO FCK = 15 MPA, E = 8 A 10 CM</v>
          </cell>
          <cell r="D61" t="str">
            <v>U</v>
          </cell>
          <cell r="E61">
            <v>379.59</v>
          </cell>
        </row>
        <row r="62">
          <cell r="A62" t="str">
            <v>ED-48154</v>
          </cell>
          <cell r="B62" t="str">
            <v>ABE-REV-010</v>
          </cell>
          <cell r="C62" t="str">
            <v>REVESTIMENTO DE CISTERNA COM 1/2 TIJOLO MACIÇO REQUEIMADO</v>
          </cell>
          <cell r="D62" t="str">
            <v>U</v>
          </cell>
          <cell r="E62">
            <v>490.13</v>
          </cell>
        </row>
        <row r="63">
          <cell r="A63" t="str">
            <v>ED-48153</v>
          </cell>
          <cell r="B63" t="str">
            <v>ABE-REV-005</v>
          </cell>
          <cell r="C63" t="str">
            <v>REVESTIMENTO DE POÇO COM ANÉIS DE CONCRETO, D = 1,20 M</v>
          </cell>
          <cell r="D63" t="str">
            <v>U</v>
          </cell>
          <cell r="E63">
            <v>750.1</v>
          </cell>
        </row>
        <row r="64">
          <cell r="A64">
            <v>302</v>
          </cell>
          <cell r="B64" t="str">
            <v>-</v>
          </cell>
          <cell r="C64" t="str">
            <v>ACE-001  - ACESSÓRIOS</v>
          </cell>
          <cell r="D64" t="str">
            <v/>
          </cell>
          <cell r="E64"/>
        </row>
        <row r="65">
          <cell r="A65" t="str">
            <v>ED-48156</v>
          </cell>
          <cell r="B65" t="str">
            <v>ACE-ASS-005</v>
          </cell>
          <cell r="C65" t="str">
            <v>ASSENTO BRANCO PARA VASO</v>
          </cell>
          <cell r="D65" t="str">
            <v>U</v>
          </cell>
          <cell r="E65">
            <v>25.58</v>
          </cell>
        </row>
        <row r="66">
          <cell r="A66" t="str">
            <v>ED-48157</v>
          </cell>
          <cell r="B66" t="str">
            <v>ACE-ASS-015</v>
          </cell>
          <cell r="C66" t="str">
            <v>ASSENTO PARA VASO PNE (NBR 9050)</v>
          </cell>
          <cell r="D66" t="str">
            <v>U</v>
          </cell>
          <cell r="E66">
            <v>104.96</v>
          </cell>
        </row>
        <row r="67">
          <cell r="A67" t="str">
            <v>ED-48158</v>
          </cell>
          <cell r="B67" t="str">
            <v>ACE-BAN-010</v>
          </cell>
          <cell r="C67" t="str">
            <v>BANCO ARTICULADO EM AÇO INOX COM CANTOS ARREDONDADOS, PROFUNDIDADE MÍNIMA DE 0,45 M E COMPRIMENTO MÍNIMO DE 0,70 M, CONFORME NBR 9050</v>
          </cell>
          <cell r="D67" t="str">
            <v>U</v>
          </cell>
          <cell r="E67">
            <v>577.37</v>
          </cell>
        </row>
        <row r="68">
          <cell r="A68" t="str">
            <v>ED-48159</v>
          </cell>
          <cell r="B68" t="str">
            <v>ACE-BAN-015</v>
          </cell>
          <cell r="C68" t="str">
            <v>BANCO ARTICULADO EM FÓRMICA COM CANTOS ARREDONDADOS E SUPERFÍCIE ANTIDERRAPANTE IMPERMEÁVEL, PROFUNDIDADE MÍNIMA DE 0,45 M E COMPRIMENTO MÍNIMO DE 0,70 M, PARA ESFORÇO DE 1,5 KN CONFORME NBR 9050</v>
          </cell>
          <cell r="D68" t="str">
            <v>U</v>
          </cell>
          <cell r="E68">
            <v>710.67</v>
          </cell>
        </row>
        <row r="69">
          <cell r="A69" t="str">
            <v>ED-48161</v>
          </cell>
          <cell r="B69" t="str">
            <v>ACE-BAR-010</v>
          </cell>
          <cell r="C69" t="str">
            <v>BARRA DE APOIO EM AÇO INOX PARA P.N.E. L = 100 CM (PAREDE)</v>
          </cell>
          <cell r="D69" t="str">
            <v>U</v>
          </cell>
          <cell r="E69">
            <v>241.77</v>
          </cell>
        </row>
        <row r="70">
          <cell r="A70" t="str">
            <v>ED-48160</v>
          </cell>
          <cell r="B70" t="str">
            <v>ACE-BAR-005</v>
          </cell>
          <cell r="C70" t="str">
            <v>BARRA DE APOIO EM AÇO INOX PARA P.N.E. L = 80 CM (LAVATÓRIO)</v>
          </cell>
          <cell r="D70" t="str">
            <v>U</v>
          </cell>
          <cell r="E70">
            <v>232.38</v>
          </cell>
        </row>
        <row r="71">
          <cell r="A71" t="str">
            <v>ED-48162</v>
          </cell>
          <cell r="B71" t="str">
            <v>ACE-BAR-015</v>
          </cell>
          <cell r="C71" t="str">
            <v>BARRA DE APOIO EM AÇO INOX PARA P.N.E. L = 90 CM (VASO SANITÁRIO)</v>
          </cell>
          <cell r="D71" t="str">
            <v>U</v>
          </cell>
          <cell r="E71">
            <v>241.77</v>
          </cell>
        </row>
        <row r="72">
          <cell r="A72" t="str">
            <v>ED-48165</v>
          </cell>
          <cell r="B72" t="str">
            <v>ACE-BAR-030</v>
          </cell>
          <cell r="C72" t="str">
            <v>BARRA DE APOIO HORIZONTAL E VERTICAL EM AÇO INOX D = 1 1/4" , L = 135 CM, PARA P.N.E. (CHUVEIRO), INCLUSIVE FIXAÇÃO</v>
          </cell>
          <cell r="D72" t="str">
            <v>U</v>
          </cell>
          <cell r="E72">
            <v>275.43</v>
          </cell>
        </row>
        <row r="73">
          <cell r="A73" t="str">
            <v>ED-48166</v>
          </cell>
          <cell r="B73" t="str">
            <v>ACE-BAR-035</v>
          </cell>
          <cell r="C73" t="str">
            <v>BARRA DE APOIO HORIZONTAL EM AÇO INOX D = 1 1/4" , L = 120 CM, PARA P.N.E. (LAVATÓRIO), INCLUSIVE FIXAÇÃO</v>
          </cell>
          <cell r="D73" t="str">
            <v>U</v>
          </cell>
          <cell r="E73">
            <v>275.43</v>
          </cell>
        </row>
        <row r="74">
          <cell r="A74" t="str">
            <v>ED-48167</v>
          </cell>
          <cell r="B74" t="str">
            <v>ACE-BAR-040</v>
          </cell>
          <cell r="C74" t="str">
            <v>BARRA DE APOIO LAVATÓRIO DE CANTO, EM ACO INOX POLIDO, DIAMETRO MINIMO 3 CM</v>
          </cell>
          <cell r="D74" t="str">
            <v>U</v>
          </cell>
          <cell r="E74">
            <v>255.43</v>
          </cell>
        </row>
        <row r="75">
          <cell r="A75" t="str">
            <v>ED-48163</v>
          </cell>
          <cell r="B75" t="str">
            <v>ACE-BAR-020</v>
          </cell>
          <cell r="C75" t="str">
            <v>BARRA DE APOIO P.N.E. L = 40 CM (PORTA)</v>
          </cell>
          <cell r="D75" t="str">
            <v>U</v>
          </cell>
          <cell r="E75">
            <v>120.42</v>
          </cell>
        </row>
        <row r="76">
          <cell r="A76" t="str">
            <v>ED-48164</v>
          </cell>
          <cell r="B76" t="str">
            <v>ACE-BAR-025</v>
          </cell>
          <cell r="C76" t="str">
            <v>BARRA DE APOIO VERTICAL EM AÇO INOX D = 1 1/4" , L = 70 CM, PARA P.N.E. (CHUVEIRO), INCLUSIVE FIXAÇÃO</v>
          </cell>
          <cell r="D76" t="str">
            <v>U</v>
          </cell>
          <cell r="E76">
            <v>220.14</v>
          </cell>
        </row>
        <row r="77">
          <cell r="A77" t="str">
            <v>ED-48168</v>
          </cell>
          <cell r="B77" t="str">
            <v>ACE-BEB-005</v>
          </cell>
          <cell r="C77" t="str">
            <v>BEBEDOURO BH-F SEM REFRIGERAÇÃO</v>
          </cell>
          <cell r="D77" t="str">
            <v>U</v>
          </cell>
          <cell r="E77">
            <v>246.25</v>
          </cell>
        </row>
        <row r="78">
          <cell r="A78" t="str">
            <v>ED-48173</v>
          </cell>
          <cell r="B78" t="str">
            <v>ACE-BEB-040</v>
          </cell>
          <cell r="C78" t="str">
            <v>BEBEDOURO DE JATO INCLINADO BH-F SEM REFRIGERAÇÃO</v>
          </cell>
          <cell r="D78" t="str">
            <v>U</v>
          </cell>
          <cell r="E78">
            <v>246.25</v>
          </cell>
        </row>
        <row r="79">
          <cell r="A79" t="str">
            <v>ED-48169</v>
          </cell>
          <cell r="B79" t="str">
            <v>ACE-BEB-010</v>
          </cell>
          <cell r="C79" t="str">
            <v>BEBEDOURO GEMINADO MG-F 80 INOX</v>
          </cell>
          <cell r="D79" t="str">
            <v>U</v>
          </cell>
          <cell r="E79">
            <v>686.25</v>
          </cell>
        </row>
        <row r="80">
          <cell r="A80" t="str">
            <v>ED-48170</v>
          </cell>
          <cell r="B80" t="str">
            <v>ACE-BEB-015</v>
          </cell>
          <cell r="C80" t="str">
            <v>BEBEDOURO MF-F PINTADO</v>
          </cell>
          <cell r="D80" t="str">
            <v>U</v>
          </cell>
          <cell r="E80">
            <v>786.25</v>
          </cell>
        </row>
        <row r="81">
          <cell r="A81" t="str">
            <v>ED-48171</v>
          </cell>
          <cell r="B81" t="str">
            <v>ACE-BEB-020</v>
          </cell>
          <cell r="C81" t="str">
            <v>BEBEDOURO MG-F INFANTIL INOX</v>
          </cell>
          <cell r="D81" t="str">
            <v>U</v>
          </cell>
          <cell r="E81">
            <v>746.25</v>
          </cell>
        </row>
        <row r="82">
          <cell r="A82" t="str">
            <v>ED-48172</v>
          </cell>
          <cell r="B82" t="str">
            <v>ACE-BEB-025</v>
          </cell>
          <cell r="C82" t="str">
            <v>BEBEDOURO MG-F INFANTIL PINTADO</v>
          </cell>
          <cell r="D82" t="str">
            <v>U</v>
          </cell>
          <cell r="E82">
            <v>686.25</v>
          </cell>
        </row>
        <row r="83">
          <cell r="A83" t="str">
            <v>ED-48174</v>
          </cell>
          <cell r="B83" t="str">
            <v>ACE-CAB-005</v>
          </cell>
          <cell r="C83" t="str">
            <v>CABIDE DE LOUÇA BRANCA SIMPLES</v>
          </cell>
          <cell r="D83" t="str">
            <v>U</v>
          </cell>
          <cell r="E83">
            <v>43.84</v>
          </cell>
        </row>
        <row r="84">
          <cell r="A84" t="str">
            <v>ED-48175</v>
          </cell>
          <cell r="B84" t="str">
            <v>ACE-CAB-010</v>
          </cell>
          <cell r="C84" t="str">
            <v>CABIDE EM TUBO DE AÇO GALVANIZADO D = 1/2"</v>
          </cell>
          <cell r="D84" t="str">
            <v>U</v>
          </cell>
          <cell r="E84">
            <v>40.840000000000003</v>
          </cell>
        </row>
        <row r="85">
          <cell r="A85" t="str">
            <v>ED-48176</v>
          </cell>
          <cell r="B85" t="str">
            <v>ACE-CAB-015</v>
          </cell>
          <cell r="C85" t="str">
            <v>CABIDE METÁLICO SIMPLES CROMADO, INCLUSIVE FIXAÇÃO</v>
          </cell>
          <cell r="D85" t="str">
            <v>U</v>
          </cell>
          <cell r="E85">
            <v>27.31</v>
          </cell>
        </row>
        <row r="86">
          <cell r="A86" t="str">
            <v>ED-48180</v>
          </cell>
          <cell r="B86" t="str">
            <v>ACE-PAP-010</v>
          </cell>
          <cell r="C86" t="str">
            <v>DISPENSER EM AÇO INOX PARA PAPEL TOALHA 2 OU 3 FOLHAS</v>
          </cell>
          <cell r="D86" t="str">
            <v>U</v>
          </cell>
          <cell r="E86">
            <v>145.57</v>
          </cell>
        </row>
        <row r="87">
          <cell r="A87" t="str">
            <v>ED-48182</v>
          </cell>
          <cell r="B87" t="str">
            <v>ACE-PAP-020</v>
          </cell>
          <cell r="C87" t="str">
            <v>DISPENSER EM PLÁSTICO PARA PAPEL TOALHA 2 OU 3 FOLHAS</v>
          </cell>
          <cell r="D87" t="str">
            <v>U</v>
          </cell>
          <cell r="E87">
            <v>38.26</v>
          </cell>
        </row>
        <row r="88">
          <cell r="A88" t="str">
            <v>ED-48155</v>
          </cell>
          <cell r="B88" t="str">
            <v>ACE-ALC-010</v>
          </cell>
          <cell r="C88" t="str">
            <v>DISPENSER PARA GEL/ÁLCOOL COM RESERVATORIO 800 ML</v>
          </cell>
          <cell r="D88" t="str">
            <v>U</v>
          </cell>
          <cell r="E88">
            <v>50.57</v>
          </cell>
        </row>
        <row r="89">
          <cell r="A89" t="str">
            <v>ED-48177</v>
          </cell>
          <cell r="B89" t="str">
            <v>ACE-FIL-005</v>
          </cell>
          <cell r="C89" t="str">
            <v>FILTRO AP-200 CURTO</v>
          </cell>
          <cell r="D89" t="str">
            <v>U</v>
          </cell>
          <cell r="E89">
            <v>149.32</v>
          </cell>
        </row>
        <row r="90">
          <cell r="A90" t="str">
            <v>ED-48178</v>
          </cell>
          <cell r="B90" t="str">
            <v>ACE-FIL-015</v>
          </cell>
          <cell r="C90" t="str">
            <v>FILTRO LC-1MC VAZÃO 1000L/H L</v>
          </cell>
          <cell r="D90" t="str">
            <v>U</v>
          </cell>
          <cell r="E90">
            <v>206.1</v>
          </cell>
        </row>
        <row r="91">
          <cell r="A91" t="str">
            <v>ED-48185</v>
          </cell>
          <cell r="B91" t="str">
            <v>ACE-SAB-010</v>
          </cell>
          <cell r="C91" t="str">
            <v>MEIA SABONETEIRA LOUÇA BRANCA</v>
          </cell>
          <cell r="D91" t="str">
            <v>U</v>
          </cell>
          <cell r="E91">
            <v>54.71</v>
          </cell>
        </row>
        <row r="92">
          <cell r="A92" t="str">
            <v>ED-48179</v>
          </cell>
          <cell r="B92" t="str">
            <v>ACE-PAP-005</v>
          </cell>
          <cell r="C92" t="str">
            <v>PAPELEIRA DE LOUÇA BRANCA</v>
          </cell>
          <cell r="D92" t="str">
            <v>U</v>
          </cell>
          <cell r="E92">
            <v>59.91</v>
          </cell>
        </row>
        <row r="93">
          <cell r="A93" t="str">
            <v>ED-48181</v>
          </cell>
          <cell r="B93" t="str">
            <v>ACE-PAP-015</v>
          </cell>
          <cell r="C93" t="str">
            <v>PAPELEIRA METÁLICA CROMADA, INCLUSIVE FIXAÇÃO</v>
          </cell>
          <cell r="D93" t="str">
            <v>U</v>
          </cell>
          <cell r="E93">
            <v>48.44</v>
          </cell>
        </row>
        <row r="94">
          <cell r="A94" t="str">
            <v>ED-48183</v>
          </cell>
          <cell r="B94" t="str">
            <v>ACE-PAP-025</v>
          </cell>
          <cell r="C94" t="str">
            <v>PAPELEIRA PLASTICA TIPO DISPENSER PARA PAPEL HIGIENICO ROLAO</v>
          </cell>
          <cell r="D94" t="str">
            <v>U</v>
          </cell>
          <cell r="E94">
            <v>38.26</v>
          </cell>
        </row>
        <row r="95">
          <cell r="A95" t="str">
            <v>ED-48184</v>
          </cell>
          <cell r="B95" t="str">
            <v>ACE-SAB-005</v>
          </cell>
          <cell r="C95" t="str">
            <v>SABONETEIRA EM AÇO INOX TIPO DISPENSER PARA SABONETE LIQUIDO COM RESERVATORIO 800 ML</v>
          </cell>
          <cell r="D95" t="str">
            <v>U</v>
          </cell>
          <cell r="E95">
            <v>160.08000000000001</v>
          </cell>
        </row>
        <row r="96">
          <cell r="A96" t="str">
            <v>ED-48186</v>
          </cell>
          <cell r="B96" t="str">
            <v>ACE-SAB-015</v>
          </cell>
          <cell r="C96" t="str">
            <v>SABONETEIRA LOUÇA BRANCA</v>
          </cell>
          <cell r="D96" t="str">
            <v>U</v>
          </cell>
          <cell r="E96">
            <v>60.92</v>
          </cell>
        </row>
        <row r="97">
          <cell r="A97" t="str">
            <v>ED-48187</v>
          </cell>
          <cell r="B97" t="str">
            <v>ACE-SAB-020</v>
          </cell>
          <cell r="C97" t="str">
            <v>SABONETEIRA METÁLICA CROMADA, TIPO CONCHA, DE SOBREPOR</v>
          </cell>
          <cell r="D97" t="str">
            <v>U</v>
          </cell>
          <cell r="E97">
            <v>45.67</v>
          </cell>
        </row>
        <row r="98">
          <cell r="A98" t="str">
            <v>ED-48189</v>
          </cell>
          <cell r="B98" t="str">
            <v>ACE-SAB-030</v>
          </cell>
          <cell r="C98" t="str">
            <v>SABONETEIRA PLASTICA TIPO DISPENSER PARA SABONETE LIQUIDO COM RESERVATORIO 1500 ML</v>
          </cell>
          <cell r="D98" t="str">
            <v>U</v>
          </cell>
          <cell r="E98">
            <v>62.71</v>
          </cell>
        </row>
        <row r="99">
          <cell r="A99" t="str">
            <v>ED-48188</v>
          </cell>
          <cell r="B99" t="str">
            <v>ACE-SAB-025</v>
          </cell>
          <cell r="C99" t="str">
            <v>SABONETEIRA PLASTICA TIPO DISPENSER PARA SABONETE LIQUIDO COM RESERVATORIO 800 ML</v>
          </cell>
          <cell r="D99" t="str">
            <v>U</v>
          </cell>
          <cell r="E99">
            <v>51.85</v>
          </cell>
        </row>
        <row r="100">
          <cell r="A100" t="str">
            <v>ED-48190</v>
          </cell>
          <cell r="B100" t="str">
            <v>ACE-VAR-010</v>
          </cell>
          <cell r="C100" t="str">
            <v>VARAL PANTOGRÁFICO</v>
          </cell>
          <cell r="D100" t="str">
            <v>U</v>
          </cell>
          <cell r="E100">
            <v>60.72</v>
          </cell>
        </row>
        <row r="101">
          <cell r="A101">
            <v>303</v>
          </cell>
          <cell r="B101" t="str">
            <v>-</v>
          </cell>
          <cell r="C101" t="str">
            <v>ALV-001  - ALVENARIAS E DIVISÕES</v>
          </cell>
          <cell r="D101" t="str">
            <v/>
          </cell>
          <cell r="E101"/>
        </row>
        <row r="102">
          <cell r="A102" t="str">
            <v>ED-48213</v>
          </cell>
          <cell r="B102" t="str">
            <v>ALV-EST-010</v>
          </cell>
          <cell r="C102" t="str">
            <v>ALVENARIA DE BLOCO DE CONCRETO CHEIO COM ARMAÇÃO, EM CONCRETO COM FCK 15MPA , ESP. 14CM, PARA REVESTIMENTO, INCLUSIVE ARGAMASSA PARA ASSENTAMENTO (DETALHE D - CADERNO SEDS)</v>
          </cell>
          <cell r="D102" t="str">
            <v>M2</v>
          </cell>
          <cell r="E102">
            <v>120.6</v>
          </cell>
        </row>
        <row r="103">
          <cell r="A103" t="str">
            <v>ED-48214</v>
          </cell>
          <cell r="B103" t="str">
            <v>ALV-EST-015</v>
          </cell>
          <cell r="C103" t="str">
            <v>ALVENARIA DE BLOCO DE CONCRETO CHEIO COM ARMAÇÃO, EM CONCRETO COM FCK 15MPA , ESP. 19CM, PARA REVESTIMENTO, INCLUSIVE ARGAMASSA PARA ASSENTAMENTO (DETALHE D - CADERNO SEDS)</v>
          </cell>
          <cell r="D103" t="str">
            <v>M2</v>
          </cell>
          <cell r="E103">
            <v>144.44999999999999</v>
          </cell>
        </row>
        <row r="104">
          <cell r="A104" t="str">
            <v>ED-48212</v>
          </cell>
          <cell r="B104" t="str">
            <v>ALV-EST-005</v>
          </cell>
          <cell r="C104" t="str">
            <v>ALVENARIA DE BLOCO DE CONCRETO CHEIO COM ARMAÇÃO, EM CONCRETO COM FCK 15MPA , ESP. 9CM, PARA REVESTIMENTO, INCLUSIVE ARGAMASSA PARA ASSENTAMENTO (DETALHE D - CADERNO SEDS)</v>
          </cell>
          <cell r="D104" t="str">
            <v>M2</v>
          </cell>
          <cell r="E104">
            <v>96.54</v>
          </cell>
        </row>
        <row r="105">
          <cell r="A105" t="str">
            <v>ED-48219</v>
          </cell>
          <cell r="B105" t="str">
            <v>ALV-EST-040</v>
          </cell>
          <cell r="C105" t="str">
            <v>ALVENARIA DE BLOCO DE CONCRETO CHEIO SEM ARMAÇÃO, EM CONCRETO COM FCK DE 20MPA , ESP. 14CM, PARA REVESTIMENTO, INCLUSIVE ARGAMASSA PARA ASSENTAMENTO (DETALHE D - CADERNO SEDS)</v>
          </cell>
          <cell r="D105" t="str">
            <v>M2</v>
          </cell>
          <cell r="E105">
            <v>80.680000000000007</v>
          </cell>
        </row>
        <row r="106">
          <cell r="A106" t="str">
            <v>ED-48220</v>
          </cell>
          <cell r="B106" t="str">
            <v>ALV-EST-045</v>
          </cell>
          <cell r="C106" t="str">
            <v>ALVENARIA DE BLOCO DE CONCRETO CHEIO SEM ARMAÇÃO, EM CONCRETO COM FCK DE 20MPA , ESP. 19CM, PARA REVESTIMENTO, INCLUSIVE ARGAMASSA PARA ASSENTAMENTO (DETALHE D - CADERNO SEDS)</v>
          </cell>
          <cell r="D106" t="str">
            <v>M2</v>
          </cell>
          <cell r="E106">
            <v>105.3</v>
          </cell>
        </row>
        <row r="107">
          <cell r="A107" t="str">
            <v>ED-48218</v>
          </cell>
          <cell r="B107" t="str">
            <v>ALV-EST-035</v>
          </cell>
          <cell r="C107" t="str">
            <v>ALVENARIA DE BLOCO DE CONCRETO CHEIO SEM ARMAÇÃO, EM CONCRETO COM FCK DE 20MPA , ESP. 9CM, PARA REVESTIMENTO, INCLUSIVE ARGAMASSA PARA ASSENTAMENTO (DETALHE D - CADERNO SEDS)</v>
          </cell>
          <cell r="D107" t="str">
            <v>M2</v>
          </cell>
          <cell r="E107">
            <v>55.85</v>
          </cell>
        </row>
        <row r="108">
          <cell r="A108" t="str">
            <v>ED-48216</v>
          </cell>
          <cell r="B108" t="str">
            <v>ALV-EST-025</v>
          </cell>
          <cell r="C108" t="str">
            <v>ALVENARIA DE BLOCO DE CONCRETO CHEIO SEM ARMAÇÃO, EM CONCRETO COM FCK 15MPA , ESP. 14CM, PARA REVESTIMENTO, INCLUSIVE ARGAMASSA PARA ASSENTAMENTO (DETALHE D - CADERNO SEDS)</v>
          </cell>
          <cell r="D108" t="str">
            <v>M2</v>
          </cell>
          <cell r="E108">
            <v>78.989999999999995</v>
          </cell>
        </row>
        <row r="109">
          <cell r="A109" t="str">
            <v>ED-48217</v>
          </cell>
          <cell r="B109" t="str">
            <v>ALV-EST-030</v>
          </cell>
          <cell r="C109" t="str">
            <v>ALVENARIA DE BLOCO DE CONCRETO CHEIO SEM ARMAÇÃO, EM CONCRETO COM FCK 15MPA , ESP. 19CM, PARA REVESTIMENTO, INCLUSIVE ARGAMASSA PARA ASSENTAMENTO (DETALHE D - CADERNO SEDS)</v>
          </cell>
          <cell r="D109" t="str">
            <v>M2</v>
          </cell>
          <cell r="E109">
            <v>102.84</v>
          </cell>
        </row>
        <row r="110">
          <cell r="A110" t="str">
            <v>ED-48215</v>
          </cell>
          <cell r="B110" t="str">
            <v>ALV-EST-020</v>
          </cell>
          <cell r="C110" t="str">
            <v xml:space="preserve">ALVENARIA DE BLOCO DE CONCRETO CHEIO SEM ARMAÇÃO, EM CONCRETO COM FCK 15MPA , ESP. 9CM, PARA REVESTIMENTO, INCLUSIVE ARGAMASSA PARA ASSENTAMENTO (DETALHE D - CADERNO SEDS)
</v>
          </cell>
          <cell r="D110" t="str">
            <v>M2</v>
          </cell>
          <cell r="E110">
            <v>54.93</v>
          </cell>
        </row>
        <row r="111">
          <cell r="A111" t="str">
            <v>ED-48206</v>
          </cell>
          <cell r="B111" t="str">
            <v>ALV-COB-005</v>
          </cell>
          <cell r="C111" t="str">
            <v>ALVENARIA DE COBOGÓ CERÂMICO 18 X 18 X 7 CM, E = 7 CM</v>
          </cell>
          <cell r="D111" t="str">
            <v>M2</v>
          </cell>
          <cell r="E111">
            <v>120.44</v>
          </cell>
        </row>
        <row r="112">
          <cell r="A112" t="str">
            <v>ED-48208</v>
          </cell>
          <cell r="B112" t="str">
            <v>ALV-COB-015</v>
          </cell>
          <cell r="C112" t="str">
            <v>ALVENARIA DE COBOGÓ DE CONCRETO TIPO VENEZIANA 10 X 20 X 40 CM</v>
          </cell>
          <cell r="D112" t="str">
            <v>M2</v>
          </cell>
          <cell r="E112">
            <v>97.62</v>
          </cell>
        </row>
        <row r="113">
          <cell r="A113" t="str">
            <v>ED-48207</v>
          </cell>
          <cell r="B113" t="str">
            <v>ALV-COB-010</v>
          </cell>
          <cell r="C113" t="str">
            <v>ALVENARIA DE COBOGÓ DE CONCRETO TIPO VENEZIANA 20 X 20 X 40 CM</v>
          </cell>
          <cell r="D113" t="str">
            <v>M2</v>
          </cell>
          <cell r="E113">
            <v>100.84</v>
          </cell>
        </row>
        <row r="114">
          <cell r="A114" t="str">
            <v>ED-48234</v>
          </cell>
          <cell r="B114" t="str">
            <v>ALV-VID-005</v>
          </cell>
          <cell r="C114" t="str">
            <v>ALVENARIA DE TIJOLOS DE VIDRO TIJOLO DE VIDRO 20 X 20 X 8 CM</v>
          </cell>
          <cell r="D114" t="str">
            <v>M2</v>
          </cell>
          <cell r="E114">
            <v>471.84</v>
          </cell>
        </row>
        <row r="115">
          <cell r="A115" t="str">
            <v>ED-48195</v>
          </cell>
          <cell r="B115" t="str">
            <v>ALV-BLO-025</v>
          </cell>
          <cell r="C115" t="str">
            <v>ALVENARIA DE VEDAÇÃO COM BLOCO DE CONCRETO, ESP. 14CM, COM ACABAMENTO APARENTE, INCLUSIVE ARGAMASSA PARA ASSENTAMENTO</v>
          </cell>
          <cell r="D115" t="str">
            <v>M2</v>
          </cell>
          <cell r="E115">
            <v>42.69</v>
          </cell>
        </row>
        <row r="116">
          <cell r="A116" t="str">
            <v>ED-48192</v>
          </cell>
          <cell r="B116" t="str">
            <v>ALV-BLO-010</v>
          </cell>
          <cell r="C116" t="str">
            <v>ALVENARIA DE VEDAÇÃO COM BLOCO DE CONCRETO, ESP. 14CM, PARA REVESTIMENTO, INCLUSIVE ARGAMASSA PARA ASSENTAMENTO</v>
          </cell>
          <cell r="D116" t="str">
            <v>M2</v>
          </cell>
          <cell r="E116">
            <v>40.880000000000003</v>
          </cell>
        </row>
        <row r="117">
          <cell r="A117" t="str">
            <v>ED-48196</v>
          </cell>
          <cell r="B117" t="str">
            <v>ALV-BLO-030</v>
          </cell>
          <cell r="C117" t="str">
            <v>ALVENARIA DE VEDAÇÃO COM BLOCO DE CONCRETO, ESP. 19CM, COM ACABAMENTO APARENTE, INCLUSIVE ARGAMASSA PARA ASSENTAMENTO</v>
          </cell>
          <cell r="D117" t="str">
            <v>M2</v>
          </cell>
          <cell r="E117">
            <v>50.41</v>
          </cell>
        </row>
        <row r="118">
          <cell r="A118" t="str">
            <v>ED-48193</v>
          </cell>
          <cell r="B118" t="str">
            <v>ALV-BLO-015</v>
          </cell>
          <cell r="C118" t="str">
            <v>ALVENARIA DE VEDAÇÃO COM BLOCO DE CONCRETO, ESP. 19CM, PARA REVESTIMENTO, INCLUSIVE ARGAMASSA PARA ASSENTAMENTO</v>
          </cell>
          <cell r="D118" t="str">
            <v>M2</v>
          </cell>
          <cell r="E118">
            <v>49.05</v>
          </cell>
        </row>
        <row r="119">
          <cell r="A119" t="str">
            <v>ED-48194</v>
          </cell>
          <cell r="B119" t="str">
            <v>ALV-BLO-020</v>
          </cell>
          <cell r="C119" t="str">
            <v>ALVENARIA DE VEDAÇÃO COM BLOCO DE CONCRETO, ESP. 9CM, COM ACABAMENTO APARENTE, INCLUSIVE ARGAMASSA PARA ASSENTAMENTO</v>
          </cell>
          <cell r="D119" t="str">
            <v>M2</v>
          </cell>
          <cell r="E119">
            <v>36.18</v>
          </cell>
        </row>
        <row r="120">
          <cell r="A120" t="str">
            <v>ED-48191</v>
          </cell>
          <cell r="B120" t="str">
            <v>ALV-BLO-005</v>
          </cell>
          <cell r="C120" t="str">
            <v>ALVENARIA DE VEDAÇÃO COM BLOCO DE CONCRETO, ESP. 9CM, PARA REVESTIMENTO, INCLUSIVE ARGAMASSA PARA ASSENTAMENTO</v>
          </cell>
          <cell r="D120" t="str">
            <v>M2</v>
          </cell>
          <cell r="E120">
            <v>34.93</v>
          </cell>
        </row>
        <row r="121">
          <cell r="A121" t="str">
            <v>ED-48203</v>
          </cell>
          <cell r="B121" t="str">
            <v>ALV-CEL-005</v>
          </cell>
          <cell r="C121" t="str">
            <v>ALVENARIA DE VEDAÇÃO COM BLOCOS DE CONCRETO CELULAR AUTOCLAVADO (CCA), ESP. 10CM, INCLUSIVE ARGAMASSA INDUSTRIALIZADA PARA ASSENTAMENTO</v>
          </cell>
          <cell r="D121" t="str">
            <v>M2</v>
          </cell>
          <cell r="E121">
            <v>48.54</v>
          </cell>
        </row>
        <row r="122">
          <cell r="A122" t="str">
            <v>ED-48204</v>
          </cell>
          <cell r="B122" t="str">
            <v>ALV-CEL-010</v>
          </cell>
          <cell r="C122" t="str">
            <v>ALVENARIA DE VEDAÇÃO COM BLOCOS DE CONCRETO CELULAR AUTOCLAVADO (CCA), ESP. 15CM, INCLUSIVE ARGAMASSA INDUSTRIALIZADA PARA ASSENTAMENTO</v>
          </cell>
          <cell r="D122" t="str">
            <v>M2</v>
          </cell>
          <cell r="E122">
            <v>75.81</v>
          </cell>
        </row>
        <row r="123">
          <cell r="A123" t="str">
            <v>ED-48205</v>
          </cell>
          <cell r="B123" t="str">
            <v>ALV-CEL-015</v>
          </cell>
          <cell r="C123" t="str">
            <v>ALVENARIA DE VEDAÇÃO COM BLOCOS DE CONCRETO CELULAR AUTOCLAVADO (CCA), ESP. 20CM, INCLUSIVE ARGAMASSA INDUSTRIALIZADA PARA ASSENTAMENTO</v>
          </cell>
          <cell r="D123" t="str">
            <v>M2</v>
          </cell>
          <cell r="E123">
            <v>95.34</v>
          </cell>
        </row>
        <row r="124">
          <cell r="A124" t="str">
            <v>ED-48232</v>
          </cell>
          <cell r="B124" t="str">
            <v>ALV-TIJ-030</v>
          </cell>
          <cell r="C124" t="str">
            <v>ALVENARIA DE VEDAÇÃO COM TIJOLO CERÂMICO FURADO, ESP. 14CM, PARA REVESTIMENTO, INCLUSIVE ARGAMASSA PARA ASSENTAMENTO</v>
          </cell>
          <cell r="D124" t="str">
            <v>M2</v>
          </cell>
          <cell r="E124">
            <v>41.43</v>
          </cell>
        </row>
        <row r="125">
          <cell r="A125" t="str">
            <v>ED-48233</v>
          </cell>
          <cell r="B125" t="str">
            <v>ALV-TIJ-035</v>
          </cell>
          <cell r="C125" t="str">
            <v>ALVENARIA DE VEDAÇÃO COM TIJOLO CERÂMICO FURADO, ESP. 19CM, PARA REVESTIMENTO, INCLUSIVE ARGAMASSA PARA ASSENTAMENTO</v>
          </cell>
          <cell r="D125" t="str">
            <v>M2</v>
          </cell>
          <cell r="E125">
            <v>41.45</v>
          </cell>
        </row>
        <row r="126">
          <cell r="A126" t="str">
            <v>ED-48231</v>
          </cell>
          <cell r="B126" t="str">
            <v>ALV-TIJ-025</v>
          </cell>
          <cell r="C126" t="str">
            <v>ALVENARIA DE VEDAÇÃO COM TIJOLO CERÂMICO FURADO, ESP. 9CM, PARA REVESTIMENTO, INCLUSIVE ARGAMASSA PARA ASSENTAMENTO</v>
          </cell>
          <cell r="D126" t="str">
            <v>M2</v>
          </cell>
          <cell r="E126">
            <v>31.99</v>
          </cell>
        </row>
        <row r="127">
          <cell r="A127" t="str">
            <v>ED-48222</v>
          </cell>
          <cell r="B127" t="str">
            <v>ALV-LAM-005</v>
          </cell>
          <cell r="C127" t="str">
            <v>ALVENARIA DE VEDAÇÃO COM TIJOLO CERÂMICO LAMINADO, 18 FUROS, ESP. 11CM, COM ACABAMENTO APARENTE, INCLUSIVE ARGAMASSA PARA ASSENTAMENTO</v>
          </cell>
          <cell r="D127" t="str">
            <v>M2</v>
          </cell>
          <cell r="E127">
            <v>83.47</v>
          </cell>
        </row>
        <row r="128">
          <cell r="A128" t="str">
            <v>ED-48224</v>
          </cell>
          <cell r="B128" t="str">
            <v>ALV-LAM-015</v>
          </cell>
          <cell r="C128" t="str">
            <v>ALVENARIA DE VEDAÇÃO COM TIJOLO CERÂMICO LAMINADO, 18 FUROS, ESP. 23,5CM, COM ACABAMENTO APARENTE, INCLUSIVE ARGAMASSA PARA ASSENTAMENTO</v>
          </cell>
          <cell r="D128" t="str">
            <v>M2</v>
          </cell>
          <cell r="E128">
            <v>151.91999999999999</v>
          </cell>
        </row>
        <row r="129">
          <cell r="A129" t="str">
            <v>ED-48221</v>
          </cell>
          <cell r="B129" t="str">
            <v>ALV-LAM-003</v>
          </cell>
          <cell r="C129" t="str">
            <v>ALVENARIA DE VEDAÇÃO COM TIJOLO CERÂMICO LAMINADO, 18 FUROS, ESP. 5,5CM, COM ACABAMENTO APARENTE, INCLUSIVE ARGAMASSA PARA ASSENTAMENTO</v>
          </cell>
          <cell r="D129" t="str">
            <v>M2</v>
          </cell>
          <cell r="E129">
            <v>51.09</v>
          </cell>
        </row>
        <row r="130">
          <cell r="A130" t="str">
            <v>ED-48229</v>
          </cell>
          <cell r="B130" t="str">
            <v>ALV-TIJ-015</v>
          </cell>
          <cell r="C130" t="str">
            <v>ALVENARIA DE VEDAÇÃO COM TIJOLO MACIÇO REQUEIMADO, ESP. 10CM, COM ACABAMENTO APARENTE, INCLUSIVE ARGAMASSA PARA ASSENTAMENTO</v>
          </cell>
          <cell r="D130" t="str">
            <v>M2</v>
          </cell>
          <cell r="E130">
            <v>55.53</v>
          </cell>
        </row>
        <row r="131">
          <cell r="A131" t="str">
            <v>ED-48227</v>
          </cell>
          <cell r="B131" t="str">
            <v>ALV-TIJ-005</v>
          </cell>
          <cell r="C131" t="str">
            <v>ALVENARIA DE VEDAÇÃO COM TIJOLO MACIÇO REQUEIMADO, ESP. 10CM, PARA REVESTIMENTO, INCLUSIVE ARGAMASSA PARA ASSENTAMENTO</v>
          </cell>
          <cell r="D131" t="str">
            <v>M2</v>
          </cell>
          <cell r="E131">
            <v>53.28</v>
          </cell>
        </row>
        <row r="132">
          <cell r="A132" t="str">
            <v>ED-48230</v>
          </cell>
          <cell r="B132" t="str">
            <v>ALV-TIJ-020</v>
          </cell>
          <cell r="C132" t="str">
            <v>ALVENARIA DE VEDAÇÃO COM TIJOLO MACIÇO REQUEIMADO, ESP. 20CM, COM ACABAMENTO APARENTE, INCLUSIVE ARGAMASSA PARA ASSENTAMENTO</v>
          </cell>
          <cell r="D132" t="str">
            <v>M2</v>
          </cell>
          <cell r="E132">
            <v>93.94</v>
          </cell>
        </row>
        <row r="133">
          <cell r="A133" t="str">
            <v>ED-48228</v>
          </cell>
          <cell r="B133" t="str">
            <v>ALV-TIJ-010</v>
          </cell>
          <cell r="C133" t="str">
            <v>ALVENARIA DE VEDAÇÃO COM TIJOLO MACIÇO REQUEIMADO, ESP. 20CM, PARA REVESTIMENTO, INCLUSIVE ARGAMASSA PARA ASSENTAMENTO</v>
          </cell>
          <cell r="D133" t="str">
            <v>M2</v>
          </cell>
          <cell r="E133">
            <v>89.72</v>
          </cell>
        </row>
        <row r="134">
          <cell r="A134" t="str">
            <v>ED-48226</v>
          </cell>
          <cell r="B134" t="str">
            <v>ALV-TIJ-003</v>
          </cell>
          <cell r="C134" t="str">
            <v>ALVENARIA DE VEDAÇÃO COM TIJOLO MACIÇO REQUEIMADO, ESP. 5CM, PARA REVESTIMENTO, INCLUSIVE ARGAMASSA PARA ASSENTAMENTO</v>
          </cell>
          <cell r="D134" t="str">
            <v>M2</v>
          </cell>
          <cell r="E134">
            <v>40.92</v>
          </cell>
        </row>
        <row r="135">
          <cell r="A135" t="str">
            <v>ED-48201</v>
          </cell>
          <cell r="B135" t="str">
            <v>ALV-BLO-055</v>
          </cell>
          <cell r="C135" t="str">
            <v>ALVENARIA ESTRUTURAL COM BLOCO DE CONCRETO, ESP. 14CM, (FBK 4,5MPA), COM ACABAMENTO APARENTE, INCLUSIVE ARGAMASSA PARA ASSENTAMENTO</v>
          </cell>
          <cell r="D135" t="str">
            <v>M2</v>
          </cell>
          <cell r="E135">
            <v>44.52</v>
          </cell>
        </row>
        <row r="136">
          <cell r="A136" t="str">
            <v>ED-48198</v>
          </cell>
          <cell r="B136" t="str">
            <v>ALV-BLO-040</v>
          </cell>
          <cell r="C136" t="str">
            <v>ALVENARIA ESTRUTURAL COM BLOCO DE CONCRETO, ESP. 14CM, (FBK 4,5MPA), PARA REVESTIMENTO, INCLUSIVE ARGAMASSA PARA ASSENTAMENTO</v>
          </cell>
          <cell r="D136" t="str">
            <v>M2</v>
          </cell>
          <cell r="E136">
            <v>44.76</v>
          </cell>
        </row>
        <row r="137">
          <cell r="A137" t="str">
            <v>ED-48202</v>
          </cell>
          <cell r="B137" t="str">
            <v>ALV-BLO-060</v>
          </cell>
          <cell r="C137" t="str">
            <v>ALVENARIA ESTRUTURAL COM BLOCO DE CONCRETO, ESP. 19CM, (FBK 4,5MPA), COM ACABAMENTO APARENTE, INCLUSIVE ARGAMASSA PARA ASSENTAMENTO</v>
          </cell>
          <cell r="D137" t="str">
            <v>M2</v>
          </cell>
          <cell r="E137">
            <v>51.6</v>
          </cell>
        </row>
        <row r="138">
          <cell r="A138" t="str">
            <v>ED-48199</v>
          </cell>
          <cell r="B138" t="str">
            <v>ALV-BLO-045</v>
          </cell>
          <cell r="C138" t="str">
            <v>ALVENARIA ESTRUTURAL COM BLOCO DE CONCRETO, ESP. 19CM, (FBK 4,5MPA), PARA REVESTIMENTO, INCLUSIVE ARGAMASSA PARA ASSENTAMENTO</v>
          </cell>
          <cell r="D138" t="str">
            <v>M2</v>
          </cell>
          <cell r="E138">
            <v>53.05</v>
          </cell>
        </row>
        <row r="139">
          <cell r="A139" t="str">
            <v>ED-48200</v>
          </cell>
          <cell r="B139" t="str">
            <v>ALV-BLO-050</v>
          </cell>
          <cell r="C139" t="str">
            <v>ALVENARIA ESTRUTURAL COM BLOCO DE CONCRETO, ESP. 9CM, (FBK 4,5MPA), COM ACABAMENTO APARENTE, INCLUSIVE ARGAMASSA PARA ASSENTAMENTO</v>
          </cell>
          <cell r="D139" t="str">
            <v>M2</v>
          </cell>
          <cell r="E139">
            <v>36.99</v>
          </cell>
        </row>
        <row r="140">
          <cell r="A140" t="str">
            <v>ED-48197</v>
          </cell>
          <cell r="B140" t="str">
            <v>ALV-BLO-035</v>
          </cell>
          <cell r="C140" t="str">
            <v>ALVENARIA ESTRUTURAL COM BLOCO DE CONCRETO, ESP. 9CM, (FBK 4,5MPA), PARA REVESTIMENTO, INCLUSIVE ARGAMASSA PARA ASSENTAMENTO</v>
          </cell>
          <cell r="D140" t="str">
            <v>M2</v>
          </cell>
          <cell r="E140">
            <v>36.26</v>
          </cell>
        </row>
        <row r="141">
          <cell r="A141" t="str">
            <v>ED-48236</v>
          </cell>
          <cell r="B141" t="str">
            <v>ALV-VID-015</v>
          </cell>
          <cell r="C141" t="str">
            <v>ELEMENTOS VAZADOS DE VIDRO, 10 X 10 X 20 CM, TIPO RIO, JUNTAS DE 15 MM COM ARGAMASSA INDUSTRIALIZADA</v>
          </cell>
          <cell r="D141" t="str">
            <v>M2</v>
          </cell>
          <cell r="E141">
            <v>811.59</v>
          </cell>
        </row>
        <row r="142">
          <cell r="A142" t="str">
            <v>ED-48235</v>
          </cell>
          <cell r="B142" t="str">
            <v>ALV-VID-010</v>
          </cell>
          <cell r="C142" t="str">
            <v>ELEMENTOS VAZADOS DE VIDRO, 8 X 10 X 20 CM, TIPO CAPELINHA, JUNTAS DE 15 MM COM ARGAMASSA INDUSTRIALIZADA</v>
          </cell>
          <cell r="D142" t="str">
            <v>M2</v>
          </cell>
          <cell r="E142">
            <v>788.04</v>
          </cell>
        </row>
        <row r="143">
          <cell r="A143" t="str">
            <v>ED-48210</v>
          </cell>
          <cell r="B143" t="str">
            <v>ALV-DRY-010</v>
          </cell>
          <cell r="C143" t="str">
            <v>PAREDE DE GESSO ACARTONADO (DRY-WALL), DIVISÃO ENTRE ÁREAS SECA E ÚMIDA DE UMA MESMA UNIDADE (ST/RU), ESP. 115 MM, INCLUSIVE MONTANTES, GUIAS E ACESSÓRIOS, EXCLUSIVE ISOLANTE TÉRMICO/ACÚSTICO</v>
          </cell>
          <cell r="D143" t="str">
            <v>M2</v>
          </cell>
          <cell r="E143">
            <v>85.95</v>
          </cell>
        </row>
        <row r="144">
          <cell r="A144" t="str">
            <v>ED-48209</v>
          </cell>
          <cell r="B144" t="str">
            <v>ALV-DRY-005</v>
          </cell>
          <cell r="C144" t="str">
            <v xml:space="preserve">PAREDE DE GESSO ACARTONADO (DRY-WALL), DIVISÃO ENTRE ÁREAS SECAS DE UMA MESMA UNIDADE (ST/ST), ESP. 115 MM, INCLUSIVE MONTANTES, GUIAS E ACESSÓRIOS, EXCLUSIVE ISOLANTE TÉRMICO/ACÚSTICO
</v>
          </cell>
          <cell r="D144" t="str">
            <v>M2</v>
          </cell>
          <cell r="E144">
            <v>75.209999999999994</v>
          </cell>
        </row>
        <row r="145">
          <cell r="A145" t="str">
            <v>ED-48211</v>
          </cell>
          <cell r="B145" t="str">
            <v>ALV-DRY-015</v>
          </cell>
          <cell r="C145" t="str">
            <v xml:space="preserve">PAREDE DE GESSO ACARTONADO (DRY-WALL), DIVISÃO ENTRE ÁREAS UMIDAS DE UMA MESMA UNIDADE (RU/RU), ESP. 115 MM, INCLUSIVE MONTANTES, GUIAS E ACESSÓRIOS, EXCLUSIVE ISOLANTE TÉRMICO/ACÚSTICO
</v>
          </cell>
          <cell r="D145" t="str">
            <v>M2</v>
          </cell>
          <cell r="E145">
            <v>96.69</v>
          </cell>
        </row>
        <row r="146">
          <cell r="A146">
            <v>304</v>
          </cell>
          <cell r="B146" t="str">
            <v>-</v>
          </cell>
          <cell r="C146" t="str">
            <v>AND-001  - ANDAIME</v>
          </cell>
          <cell r="D146" t="str">
            <v/>
          </cell>
          <cell r="E146"/>
        </row>
        <row r="147">
          <cell r="A147" t="str">
            <v>ED-48239</v>
          </cell>
          <cell r="B147" t="str">
            <v>AND-BAN-010</v>
          </cell>
          <cell r="C147" t="str">
            <v>BANDEJA SALVA-VIDAS PRIMÁRIA, DE MADEIRA - COM FORRO EM CHAPA COMPENSADA - LARGURA 2,50 M</v>
          </cell>
          <cell r="D147" t="str">
            <v>M</v>
          </cell>
          <cell r="E147">
            <v>254.16</v>
          </cell>
        </row>
        <row r="148">
          <cell r="A148" t="str">
            <v>ED-48238</v>
          </cell>
          <cell r="B148" t="str">
            <v>AND-BAN-005</v>
          </cell>
          <cell r="C148" t="str">
            <v>BANDEJA SALVA-VIDAS PRIMÁRIA, DE MADEIRA - COM FORRO EM TÁBUA - LARGURA 2,50 M</v>
          </cell>
          <cell r="D148" t="str">
            <v>M</v>
          </cell>
          <cell r="E148">
            <v>286.7</v>
          </cell>
        </row>
        <row r="149">
          <cell r="A149" t="str">
            <v>ED-48241</v>
          </cell>
          <cell r="B149" t="str">
            <v>AND-BAN-020</v>
          </cell>
          <cell r="C149" t="str">
            <v>BANDEJA SALVA-VIDAS SECUNDÁRIA, DE MADEIRA - COM FORRO EM CHAPA COMPENSADA - LARGURA 1,40 M</v>
          </cell>
          <cell r="D149" t="str">
            <v>M</v>
          </cell>
          <cell r="E149">
            <v>192.62</v>
          </cell>
        </row>
        <row r="150">
          <cell r="A150" t="str">
            <v>ED-48240</v>
          </cell>
          <cell r="B150" t="str">
            <v>AND-BAN-015</v>
          </cell>
          <cell r="C150" t="str">
            <v>BANDEJA SALVA-VIDAS SECUNDÁRIA, DE MADEIRA - COM FORRO EM TÁBUA - LARGURA 1,40 M</v>
          </cell>
          <cell r="D150" t="str">
            <v>M</v>
          </cell>
          <cell r="E150">
            <v>192.9</v>
          </cell>
        </row>
        <row r="151">
          <cell r="A151" t="str">
            <v>ED-48247</v>
          </cell>
          <cell r="B151" t="str">
            <v>AND-FOR-005</v>
          </cell>
          <cell r="C151" t="str">
            <v>CONSTRUÇÃO/MONTAGEM E DESMONTAGEM DE ANDAIME PARA REVESTIMENTO INTERNO DE FORROS</v>
          </cell>
          <cell r="D151" t="str">
            <v>M2</v>
          </cell>
          <cell r="E151">
            <v>8.52</v>
          </cell>
        </row>
        <row r="152">
          <cell r="A152" t="str">
            <v>ED-48243</v>
          </cell>
          <cell r="B152" t="str">
            <v>AND-DUT-006</v>
          </cell>
          <cell r="C152" t="str">
            <v>DUTO DE ENTULHO (ALUGUEL MENSAL), INCLUSIVE MONTAGEM/DESMONTAGEM</v>
          </cell>
          <cell r="D152" t="str">
            <v>MXMÊS</v>
          </cell>
          <cell r="E152">
            <v>41.42</v>
          </cell>
        </row>
        <row r="153">
          <cell r="A153" t="str">
            <v>ED-48237</v>
          </cell>
          <cell r="B153" t="str">
            <v>AND-ALV-005</v>
          </cell>
          <cell r="C153" t="str">
            <v xml:space="preserve">FORNECIMENTO DE ANDAIME EM MADEIRA PARA ALVENARIA, REAPROVEITAMENTO (6X), INCLUSIVE  MONTAGEM/DESMONTAGEM </v>
          </cell>
          <cell r="D153" t="str">
            <v>M2</v>
          </cell>
          <cell r="E153">
            <v>6.64</v>
          </cell>
        </row>
        <row r="154">
          <cell r="A154" t="str">
            <v>ED-9075</v>
          </cell>
          <cell r="B154" t="str">
            <v>-</v>
          </cell>
          <cell r="C154" t="str">
            <v>FORNECIMENTO DE ANDAIME METÁLICO PARA FACHADA (LOCAÇÃO), INCLUSIVE PISO METÁLICO E SAPATAS, EXCLUSIVE MONTAGEM E DESMONTAGEM</v>
          </cell>
          <cell r="D154" t="str">
            <v>M2/MES</v>
          </cell>
          <cell r="E154">
            <v>3.75</v>
          </cell>
        </row>
        <row r="155">
          <cell r="A155" t="str">
            <v>ED-9076</v>
          </cell>
          <cell r="B155" t="str">
            <v>-</v>
          </cell>
          <cell r="C155" t="str">
            <v>FORNECIMENTO DE ANDAIME METÁLICO TUBULAR TIPO TORRE (LOCAÇÃO),INCLUSIVE RODÍZIOS, EXCLUSIVE MONTAGEM E DESMONTAGEM</v>
          </cell>
          <cell r="D155" t="str">
            <v>M/MES</v>
          </cell>
          <cell r="E155">
            <v>12</v>
          </cell>
        </row>
        <row r="156">
          <cell r="A156" t="str">
            <v>ED-48246</v>
          </cell>
          <cell r="B156" t="str">
            <v>AND-FAC-011</v>
          </cell>
          <cell r="C156" t="str">
            <v>MONTAGEM E DESMONTAGEM DE ANDAIME METÁLICO PARA FACHADA COM PISO METÁLICO, EXCLUSIVE FORNECIMENTO DO ANDAIME E RODAPÉ/GUARDA-CORPO EM MADEIRA</v>
          </cell>
          <cell r="D156" t="str">
            <v>M2</v>
          </cell>
          <cell r="E156">
            <v>6.76</v>
          </cell>
        </row>
        <row r="157">
          <cell r="A157" t="str">
            <v>ED-48245</v>
          </cell>
          <cell r="B157" t="str">
            <v>AND-FAC-010</v>
          </cell>
          <cell r="C157" t="str">
            <v>MONTAGEM E DESMONTAGEM DE ANDAIME METÁLICO PARA FACHADA COM PISO METÁLICO, INCLUSIVE RODAPÉ/GUARDA-CORPO EM MADEIRA, EXCLUSIVE FORNECIMENTO DO ANDAIME</v>
          </cell>
          <cell r="D157" t="str">
            <v>M2</v>
          </cell>
          <cell r="E157">
            <v>11.49</v>
          </cell>
        </row>
        <row r="158">
          <cell r="A158" t="str">
            <v>ED-9077</v>
          </cell>
          <cell r="B158" t="str">
            <v>-</v>
          </cell>
          <cell r="C158" t="str">
            <v>MONTAGEM E DESMONTAGEM DE ANDAIME METÁLICO TUBULAR TIPO TORRE, EXCLUSIVE FORNECIMENTO DO ANDAIME</v>
          </cell>
          <cell r="D158" t="str">
            <v>M</v>
          </cell>
          <cell r="E158">
            <v>7.61</v>
          </cell>
        </row>
        <row r="159">
          <cell r="A159" t="str">
            <v>ED-48249</v>
          </cell>
          <cell r="B159" t="str">
            <v>AND-TEL-006</v>
          </cell>
          <cell r="C159" t="str">
            <v>TELA DE PROTEÇÃO DE FACHADA INSTALADA EM ANDAIME FACHADEIRO</v>
          </cell>
          <cell r="D159" t="str">
            <v>M2</v>
          </cell>
          <cell r="E159">
            <v>4.6100000000000003</v>
          </cell>
        </row>
        <row r="160">
          <cell r="A160" t="str">
            <v>ED-48248</v>
          </cell>
          <cell r="B160" t="str">
            <v>AND-TEL-005</v>
          </cell>
          <cell r="C160" t="str">
            <v>TELA PARA PROTEÇÃO DE FACHADA EM POLIETILENO</v>
          </cell>
          <cell r="D160" t="str">
            <v>M2</v>
          </cell>
          <cell r="E160">
            <v>6.53</v>
          </cell>
        </row>
        <row r="161">
          <cell r="A161">
            <v>305</v>
          </cell>
          <cell r="B161" t="str">
            <v>-</v>
          </cell>
          <cell r="C161" t="str">
            <v>ARC-001  - AR COMPRIMIDO</v>
          </cell>
          <cell r="D161" t="str">
            <v/>
          </cell>
          <cell r="E161"/>
        </row>
        <row r="162">
          <cell r="A162" t="str">
            <v>ED-48250</v>
          </cell>
          <cell r="B162" t="str">
            <v>ARC-CIL-010</v>
          </cell>
          <cell r="C162" t="str">
            <v>CILINDRO DE PRESSÃO MÁXI,A 140 BAR, 3/4" NPT</v>
          </cell>
          <cell r="D162" t="str">
            <v>U</v>
          </cell>
          <cell r="E162">
            <v>297.68</v>
          </cell>
        </row>
        <row r="163">
          <cell r="A163" t="str">
            <v>ED-48251</v>
          </cell>
          <cell r="B163" t="str">
            <v>ARC-COM-005</v>
          </cell>
          <cell r="C163" t="str">
            <v>COMPRESSOR SL/100 - 120PSI -8,3 BAR 100 LIBRAS</v>
          </cell>
          <cell r="D163" t="str">
            <v>U</v>
          </cell>
          <cell r="E163">
            <v>2213</v>
          </cell>
        </row>
        <row r="164">
          <cell r="A164" t="str">
            <v>ED-48256</v>
          </cell>
          <cell r="B164" t="str">
            <v>ARC-FIL-015</v>
          </cell>
          <cell r="C164" t="str">
            <v>FILTRO TIPO "Y" EM BRONZE, DIÂMETRO DE 1" NPT</v>
          </cell>
          <cell r="D164" t="str">
            <v>U</v>
          </cell>
          <cell r="E164">
            <v>59.38</v>
          </cell>
        </row>
        <row r="165">
          <cell r="A165" t="str">
            <v>ED-48258</v>
          </cell>
          <cell r="B165" t="str">
            <v>ARC-FIL-025</v>
          </cell>
          <cell r="C165" t="str">
            <v>FILTRO TIPO "Y" EM BRONZE, DIÂMETRO DE 1 1/2" NPT</v>
          </cell>
          <cell r="D165" t="str">
            <v>U</v>
          </cell>
          <cell r="E165">
            <v>128.5</v>
          </cell>
        </row>
        <row r="166">
          <cell r="A166" t="str">
            <v>ED-48257</v>
          </cell>
          <cell r="B166" t="str">
            <v>ARC-FIL-020</v>
          </cell>
          <cell r="C166" t="str">
            <v>FILTRO TIPO "Y" EM BRONZE, DIÂMETRO DE 1 1/4" NPT</v>
          </cell>
          <cell r="D166" t="str">
            <v>U</v>
          </cell>
          <cell r="E166">
            <v>101.4</v>
          </cell>
        </row>
        <row r="167">
          <cell r="A167" t="str">
            <v>ED-48254</v>
          </cell>
          <cell r="B167" t="str">
            <v>ARC-FIL-005</v>
          </cell>
          <cell r="C167" t="str">
            <v>FILTRO TIPO "Y" EM BRONZE, DIÂMETRO DE 1/2" NPT</v>
          </cell>
          <cell r="D167" t="str">
            <v>U</v>
          </cell>
          <cell r="E167">
            <v>36.51</v>
          </cell>
        </row>
        <row r="168">
          <cell r="A168" t="str">
            <v>ED-48259</v>
          </cell>
          <cell r="B168" t="str">
            <v>ARC-FIL-030</v>
          </cell>
          <cell r="C168" t="str">
            <v>FILTRO TIPO "Y" EM BRONZE, DIÂMETRO DE 2" NPT</v>
          </cell>
          <cell r="D168" t="str">
            <v>U</v>
          </cell>
          <cell r="E168">
            <v>200.97</v>
          </cell>
        </row>
        <row r="169">
          <cell r="A169" t="str">
            <v>ED-48255</v>
          </cell>
          <cell r="B169" t="str">
            <v>ARC-FIL-010</v>
          </cell>
          <cell r="C169" t="str">
            <v>FILTRO TIPO "Y" EM BRONZE, DIÂMETRO DE 3/4" NPT</v>
          </cell>
          <cell r="D169" t="str">
            <v>U</v>
          </cell>
          <cell r="E169">
            <v>46.15</v>
          </cell>
        </row>
        <row r="170">
          <cell r="A170" t="str">
            <v>ED-48262</v>
          </cell>
          <cell r="B170" t="str">
            <v>ARC-MAN-020</v>
          </cell>
          <cell r="C170" t="str">
            <v>MANÔMETRO DE PRESSÃO PARA AR COMPRIMIDO 15 A 600 MBAR, COM ROSCA, 1/2 NPT</v>
          </cell>
          <cell r="D170" t="str">
            <v>U</v>
          </cell>
          <cell r="E170">
            <v>448.3</v>
          </cell>
        </row>
        <row r="171">
          <cell r="A171" t="str">
            <v>ED-48261</v>
          </cell>
          <cell r="B171" t="str">
            <v>ARC-MAN-015</v>
          </cell>
          <cell r="C171" t="str">
            <v>MANÔMETRO DE PRESSÃO PARA AR COMPRIMIDO 15 A 600 MBAR, COM ROSCA, 1/4 NPT</v>
          </cell>
          <cell r="D171" t="str">
            <v>U</v>
          </cell>
          <cell r="E171">
            <v>355.3</v>
          </cell>
        </row>
        <row r="172">
          <cell r="A172" t="str">
            <v>ED-48253</v>
          </cell>
          <cell r="B172" t="str">
            <v>ARC-COM-015</v>
          </cell>
          <cell r="C172" t="str">
            <v>PRESSOSTATO PARA COMPRESSOR DE 125 A 175 PSI</v>
          </cell>
          <cell r="D172" t="str">
            <v>U</v>
          </cell>
          <cell r="E172">
            <v>96.65</v>
          </cell>
        </row>
        <row r="173">
          <cell r="A173" t="str">
            <v>ED-48252</v>
          </cell>
          <cell r="B173" t="str">
            <v>ARC-COM-010</v>
          </cell>
          <cell r="C173" t="str">
            <v>PRESSOSTATO PARA COMPRESSOR DE 80 A 125 PSI</v>
          </cell>
          <cell r="D173" t="str">
            <v>U</v>
          </cell>
          <cell r="E173">
            <v>96.65</v>
          </cell>
        </row>
        <row r="174">
          <cell r="A174" t="str">
            <v>ED-48263</v>
          </cell>
          <cell r="B174" t="str">
            <v>ARC-PUR-005</v>
          </cell>
          <cell r="C174" t="str">
            <v>PURGADOR ELETRÔNICO DE AR COMPRIMIDO, 1/4" BSP</v>
          </cell>
          <cell r="D174" t="str">
            <v>U</v>
          </cell>
          <cell r="E174">
            <v>317.60000000000002</v>
          </cell>
        </row>
        <row r="175">
          <cell r="A175" t="str">
            <v>ED-48264</v>
          </cell>
          <cell r="B175" t="str">
            <v>ARC-REG-005</v>
          </cell>
          <cell r="C175" t="str">
            <v>REGULADOR DE1O. ESTAGIO DIÂMETRO DE 1/2"</v>
          </cell>
          <cell r="D175" t="str">
            <v>U</v>
          </cell>
          <cell r="E175">
            <v>26.84</v>
          </cell>
        </row>
        <row r="176">
          <cell r="A176" t="str">
            <v>ED-48290</v>
          </cell>
          <cell r="B176" t="str">
            <v>ARC-VAL-095</v>
          </cell>
          <cell r="C176" t="str">
            <v>VÁLVULA DE ALÍVIO E SEGURANÇA, DIÂMETRO DE 1" NPT</v>
          </cell>
          <cell r="D176" t="str">
            <v>U</v>
          </cell>
          <cell r="E176">
            <v>930.3</v>
          </cell>
        </row>
        <row r="177">
          <cell r="A177" t="str">
            <v>ED-48292</v>
          </cell>
          <cell r="B177" t="str">
            <v>ARC-VAL-105</v>
          </cell>
          <cell r="C177" t="str">
            <v>VÁLVULA DE ALÍVIO E SEGURANÇA, DIÂMETRO DE 1 1/2" NPT</v>
          </cell>
          <cell r="D177" t="str">
            <v>U</v>
          </cell>
          <cell r="E177">
            <v>1554.3</v>
          </cell>
        </row>
        <row r="178">
          <cell r="A178" t="str">
            <v>ED-48291</v>
          </cell>
          <cell r="B178" t="str">
            <v>ARC-VAL-100</v>
          </cell>
          <cell r="C178" t="str">
            <v>VÁLVULA DE ALÍVIO E SEGURANÇA, DIÂMETRO DE 1 1/4" NPT</v>
          </cell>
          <cell r="D178" t="str">
            <v>U</v>
          </cell>
          <cell r="E178">
            <v>1319.3</v>
          </cell>
        </row>
        <row r="179">
          <cell r="A179" t="str">
            <v>ED-48288</v>
          </cell>
          <cell r="B179" t="str">
            <v>ARC-VAL-085</v>
          </cell>
          <cell r="C179" t="str">
            <v>VÁLVULA DE ALÍVIO E SEGURANÇA, DIÂMETRO DE 1/2" NPT</v>
          </cell>
          <cell r="D179" t="str">
            <v>U</v>
          </cell>
          <cell r="E179">
            <v>618.29999999999995</v>
          </cell>
        </row>
        <row r="180">
          <cell r="A180" t="str">
            <v>ED-48293</v>
          </cell>
          <cell r="B180" t="str">
            <v>ARC-VAL-110</v>
          </cell>
          <cell r="C180" t="str">
            <v>VÁLVULA DE ALÍVIO E SEGURANÇA, DIÂMETRO DE 2" NPT</v>
          </cell>
          <cell r="D180" t="str">
            <v>U</v>
          </cell>
          <cell r="E180">
            <v>2238.3200000000002</v>
          </cell>
        </row>
        <row r="181">
          <cell r="A181" t="str">
            <v>ED-48294</v>
          </cell>
          <cell r="B181" t="str">
            <v>ARC-VAL-115</v>
          </cell>
          <cell r="C181" t="str">
            <v>VÁLVULA DE ALÍVIO E SEGURANÇA, DIÂMETRO DE 2 1/2" NPT</v>
          </cell>
          <cell r="D181" t="str">
            <v>U</v>
          </cell>
          <cell r="E181">
            <v>4817.87</v>
          </cell>
        </row>
        <row r="182">
          <cell r="A182" t="str">
            <v>ED-48289</v>
          </cell>
          <cell r="B182" t="str">
            <v>ARC-VAL-090</v>
          </cell>
          <cell r="C182" t="str">
            <v>VÁLVULA DE ALÍVIO E SEGURANÇA, DIÂMETRO DE 3/4" NPT</v>
          </cell>
          <cell r="D182" t="str">
            <v>U</v>
          </cell>
          <cell r="E182">
            <v>778.3</v>
          </cell>
        </row>
        <row r="183">
          <cell r="A183" t="str">
            <v>ED-48276</v>
          </cell>
          <cell r="B183" t="str">
            <v>ARC-VAL-025</v>
          </cell>
          <cell r="C183" t="str">
            <v>VÁLVULA DE ESFERA EM LATÃO, DIÂMETRO DE 1" NPT</v>
          </cell>
          <cell r="D183" t="str">
            <v>U</v>
          </cell>
          <cell r="E183">
            <v>97.87</v>
          </cell>
        </row>
        <row r="184">
          <cell r="A184" t="str">
            <v>ED-48278</v>
          </cell>
          <cell r="B184" t="str">
            <v>ARC-VAL-035</v>
          </cell>
          <cell r="C184" t="str">
            <v>VÁLVULA DE ESFERA EM LATÃO, DIÂMETRO DE 1 1/2" NPT</v>
          </cell>
          <cell r="D184" t="str">
            <v>U</v>
          </cell>
          <cell r="E184">
            <v>163.57</v>
          </cell>
        </row>
        <row r="185">
          <cell r="A185" t="str">
            <v>ED-48277</v>
          </cell>
          <cell r="B185" t="str">
            <v>ARC-VAL-030</v>
          </cell>
          <cell r="C185" t="str">
            <v>VÁLVULA DE ESFERA EM LATÃO, DIÂMETRO DE 1 1/4" NPT</v>
          </cell>
          <cell r="D185" t="str">
            <v>U</v>
          </cell>
          <cell r="E185">
            <v>138.86000000000001</v>
          </cell>
        </row>
        <row r="186">
          <cell r="A186" t="str">
            <v>ED-48274</v>
          </cell>
          <cell r="B186" t="str">
            <v>ARC-VAL-015</v>
          </cell>
          <cell r="C186" t="str">
            <v>VÁLVULA DE ESFERA EM LATÃO, DIÂMETRO DE 1/2" NPT</v>
          </cell>
          <cell r="D186" t="str">
            <v>U</v>
          </cell>
          <cell r="E186">
            <v>52.87</v>
          </cell>
        </row>
        <row r="187">
          <cell r="A187" t="str">
            <v>ED-48279</v>
          </cell>
          <cell r="B187" t="str">
            <v>ARC-VAL-040</v>
          </cell>
          <cell r="C187" t="str">
            <v>VÁLVULA DE ESFERA EM LATÃO, DIÂMETRO DE 2" NPT</v>
          </cell>
          <cell r="D187" t="str">
            <v>U</v>
          </cell>
          <cell r="E187">
            <v>272.27</v>
          </cell>
        </row>
        <row r="188">
          <cell r="A188" t="str">
            <v>ED-48280</v>
          </cell>
          <cell r="B188" t="str">
            <v>ARC-VAL-045</v>
          </cell>
          <cell r="C188" t="str">
            <v>VÁLVULA DE ESFERA EM LATÃO, DIÂMETRO DE 2 1/2" NPT</v>
          </cell>
          <cell r="D188" t="str">
            <v>U</v>
          </cell>
          <cell r="E188">
            <v>290.10000000000002</v>
          </cell>
        </row>
        <row r="189">
          <cell r="A189" t="str">
            <v>ED-48275</v>
          </cell>
          <cell r="B189" t="str">
            <v>ARC-VAL-020</v>
          </cell>
          <cell r="C189" t="str">
            <v>VÁLVULA DE ESFERA EM LATÃO, DIÂMETRO DE 3/4" NPT</v>
          </cell>
          <cell r="D189" t="str">
            <v>U</v>
          </cell>
          <cell r="E189">
            <v>67.87</v>
          </cell>
        </row>
        <row r="190">
          <cell r="A190" t="str">
            <v>ED-48283</v>
          </cell>
          <cell r="B190" t="str">
            <v>ARC-VAL-060</v>
          </cell>
          <cell r="C190" t="str">
            <v>VÁLVULA DE RETENÇÃO EM LATÃO, DIÂMETRO DE 1" NPT</v>
          </cell>
          <cell r="D190" t="str">
            <v>U</v>
          </cell>
          <cell r="E190">
            <v>54.67</v>
          </cell>
        </row>
        <row r="191">
          <cell r="A191" t="str">
            <v>ED-48285</v>
          </cell>
          <cell r="B191" t="str">
            <v>ARC-VAL-070</v>
          </cell>
          <cell r="C191" t="str">
            <v>VÁLVULA DE RETENÇÃO EM LATÃO, DIÂMETRO DE 1 1/2" NPT</v>
          </cell>
          <cell r="D191" t="str">
            <v>U</v>
          </cell>
          <cell r="E191">
            <v>110.42</v>
          </cell>
        </row>
        <row r="192">
          <cell r="A192" t="str">
            <v>ED-48284</v>
          </cell>
          <cell r="B192" t="str">
            <v>ARC-VAL-065</v>
          </cell>
          <cell r="C192" t="str">
            <v>VÁLVULA DE RETENÇÃO EM LATÃO, DIÂMETRO DE 1 1/4" NPT</v>
          </cell>
          <cell r="D192" t="str">
            <v>U</v>
          </cell>
          <cell r="E192">
            <v>98.81</v>
          </cell>
        </row>
        <row r="193">
          <cell r="A193" t="str">
            <v>ED-48281</v>
          </cell>
          <cell r="B193" t="str">
            <v>ARC-VAL-050</v>
          </cell>
          <cell r="C193" t="str">
            <v>VÁLVULA DE RETENÇÃO EM LATÃO, DIÂMETRO DE 1/2" NPT</v>
          </cell>
          <cell r="D193" t="str">
            <v>U</v>
          </cell>
          <cell r="E193">
            <v>41.73</v>
          </cell>
        </row>
        <row r="194">
          <cell r="A194" t="str">
            <v>ED-48286</v>
          </cell>
          <cell r="B194" t="str">
            <v>ARC-VAL-075</v>
          </cell>
          <cell r="C194" t="str">
            <v>VÁLVULA DE RETENÇÃO EM LATÃO, DIÂMETRO DE 2" NPT</v>
          </cell>
          <cell r="D194" t="str">
            <v>U</v>
          </cell>
          <cell r="E194">
            <v>149.26</v>
          </cell>
        </row>
        <row r="195">
          <cell r="A195" t="str">
            <v>ED-48287</v>
          </cell>
          <cell r="B195" t="str">
            <v>ARC-VAL-080</v>
          </cell>
          <cell r="C195" t="str">
            <v>VÁLVULA DE RETENÇÃO EM LATÃO, DIÂMETRO DE 2 1/2" NPT</v>
          </cell>
          <cell r="D195" t="str">
            <v>U</v>
          </cell>
          <cell r="E195">
            <v>232.53</v>
          </cell>
        </row>
        <row r="196">
          <cell r="A196" t="str">
            <v>ED-48282</v>
          </cell>
          <cell r="B196" t="str">
            <v>ARC-VAL-055</v>
          </cell>
          <cell r="C196" t="str">
            <v>VÁLVULA DE RETENÇÃO EM LATÃO, DIÂMETRO DE 3/4" NPT</v>
          </cell>
          <cell r="D196" t="str">
            <v>U</v>
          </cell>
          <cell r="E196">
            <v>44.72</v>
          </cell>
        </row>
        <row r="197">
          <cell r="A197" t="str">
            <v>ED-48273</v>
          </cell>
          <cell r="B197" t="str">
            <v>ARC-VAL-010</v>
          </cell>
          <cell r="C197" t="str">
            <v>VÁLVULA SOLENÓIDE 2/3 VIAS NF. AÇÃO DIRETA 1/2" BSP</v>
          </cell>
          <cell r="D197" t="str">
            <v>U</v>
          </cell>
          <cell r="E197">
            <v>214.7</v>
          </cell>
        </row>
        <row r="198">
          <cell r="A198" t="str">
            <v>ED-48272</v>
          </cell>
          <cell r="B198" t="str">
            <v>ARC-VAL-005</v>
          </cell>
          <cell r="C198" t="str">
            <v>VÁLVULA SOLENÓIDE 2/3 VIAS NF. AÇÃO DIRETA 3/8" BSP</v>
          </cell>
          <cell r="D198" t="str">
            <v>U</v>
          </cell>
          <cell r="E198">
            <v>159.69999999999999</v>
          </cell>
        </row>
        <row r="199">
          <cell r="A199">
            <v>306</v>
          </cell>
          <cell r="B199" t="str">
            <v>-</v>
          </cell>
          <cell r="C199" t="str">
            <v>ARM-001  - ARMAÇÃO</v>
          </cell>
          <cell r="D199" t="str">
            <v/>
          </cell>
          <cell r="E199"/>
        </row>
        <row r="200">
          <cell r="A200" t="str">
            <v>ED-48299</v>
          </cell>
          <cell r="B200" t="str">
            <v>ARM-TEL-005</v>
          </cell>
          <cell r="C200" t="str">
            <v>ARMADURA DE TELA DE AÇO CA-60 B SOLDADA TIPO Q-138 (DIÂMETRO DO FIO: 4,20 MM / DIMENSÕES DA TRAMA: 100 X 100 MM / TIPO DA MALHA: QUADRANGULAR )</v>
          </cell>
          <cell r="D200" t="str">
            <v>KG</v>
          </cell>
          <cell r="E200">
            <v>9.3699999999999992</v>
          </cell>
        </row>
        <row r="201">
          <cell r="A201" t="str">
            <v>ED-48300</v>
          </cell>
          <cell r="B201" t="str">
            <v>ARM-TEL-010</v>
          </cell>
          <cell r="C201" t="str">
            <v>ARMADURA DE TELA DE AÇO CA-60 B SOLDADA TIPO Q-92 (DIÂMETRO DO FIO: 4,20 MM / DIMENSÕES DA TRAMA: 150 X 150 MM / TIPO DA MALHA: QUADRANGULAR)</v>
          </cell>
          <cell r="D201" t="str">
            <v>KG</v>
          </cell>
          <cell r="E201">
            <v>8.7799999999999994</v>
          </cell>
        </row>
        <row r="202">
          <cell r="A202" t="str">
            <v>ED-48296</v>
          </cell>
          <cell r="B202" t="str">
            <v>ARM-AÇO-010</v>
          </cell>
          <cell r="C202" t="str">
            <v xml:space="preserve">CORTE, DOBRA E MONTAGEM DE AÇO CA-50 DIÂMETRO (16,0MM A 25,0MM) </v>
          </cell>
          <cell r="D202" t="str">
            <v>KG</v>
          </cell>
          <cell r="E202">
            <v>7.11</v>
          </cell>
        </row>
        <row r="203">
          <cell r="A203" t="str">
            <v>ED-48295</v>
          </cell>
          <cell r="B203" t="str">
            <v>ARM-AÇO-005</v>
          </cell>
          <cell r="C203" t="str">
            <v>CORTE, DOBRA E MONTAGEM DE AÇO CA-50 DIÂMETRO (6,3MM A 12,5MM)</v>
          </cell>
          <cell r="D203" t="str">
            <v>KG</v>
          </cell>
          <cell r="E203">
            <v>7.69</v>
          </cell>
        </row>
        <row r="204">
          <cell r="A204" t="str">
            <v>ED-48298</v>
          </cell>
          <cell r="B204" t="str">
            <v>ARM-AÇO-020</v>
          </cell>
          <cell r="C204" t="str">
            <v>CORTE, DOBRA E MONTAGEM DE AÇO CA-50/60</v>
          </cell>
          <cell r="D204" t="str">
            <v>KG</v>
          </cell>
          <cell r="E204">
            <v>7.58</v>
          </cell>
        </row>
        <row r="205">
          <cell r="A205" t="str">
            <v>ED-48297</v>
          </cell>
          <cell r="B205" t="str">
            <v>ARM-AÇO-015</v>
          </cell>
          <cell r="C205" t="str">
            <v>CORTE, DOBRA E MONTAGEM DE AÇO CA-60 DIÂMETRO (4,2MM A 5,0MM)</v>
          </cell>
          <cell r="D205" t="str">
            <v>KG</v>
          </cell>
          <cell r="E205">
            <v>7.5</v>
          </cell>
        </row>
        <row r="206">
          <cell r="A206">
            <v>308</v>
          </cell>
          <cell r="B206" t="str">
            <v>-</v>
          </cell>
          <cell r="C206" t="str">
            <v>BAN-001  - BANCADA</v>
          </cell>
          <cell r="D206" t="str">
            <v/>
          </cell>
          <cell r="E206"/>
        </row>
        <row r="207">
          <cell r="A207" t="str">
            <v>ED-48337</v>
          </cell>
          <cell r="B207" t="str">
            <v>BAN-AÇO-005</v>
          </cell>
          <cell r="C207" t="str">
            <v>BANCADA EM AÇO INOXIDÁVEL</v>
          </cell>
          <cell r="D207" t="str">
            <v>M2</v>
          </cell>
          <cell r="E207">
            <v>1081.42</v>
          </cell>
        </row>
        <row r="208">
          <cell r="A208" t="str">
            <v>ED-48338</v>
          </cell>
          <cell r="B208" t="str">
            <v>BAN-ARD-005</v>
          </cell>
          <cell r="C208" t="str">
            <v>BANCADA EM ARDÓSIA E = 3 CM, APOIADA EM ALVENARIA</v>
          </cell>
          <cell r="D208" t="str">
            <v>M2</v>
          </cell>
          <cell r="E208">
            <v>200.65</v>
          </cell>
        </row>
        <row r="209">
          <cell r="A209" t="str">
            <v>ED-48339</v>
          </cell>
          <cell r="B209" t="str">
            <v>BAN-ARD-010</v>
          </cell>
          <cell r="C209" t="str">
            <v>BANCADA EM ARDÓSIA E = 3 CM, L = 55 CM, APOIADA EM CONSOLE DE METALON</v>
          </cell>
          <cell r="D209" t="str">
            <v>M2</v>
          </cell>
          <cell r="E209">
            <v>219.03</v>
          </cell>
        </row>
        <row r="210">
          <cell r="A210" t="str">
            <v>ED-48341</v>
          </cell>
          <cell r="B210" t="str">
            <v>BAN-CON-010</v>
          </cell>
          <cell r="C210" t="str">
            <v>BANCADA EM CONCRETO, APOIADA EM CONSOLE DE METALON 20 X 30 MM</v>
          </cell>
          <cell r="D210" t="str">
            <v>M2</v>
          </cell>
          <cell r="E210">
            <v>216.1</v>
          </cell>
        </row>
        <row r="211">
          <cell r="A211" t="str">
            <v>ED-48344</v>
          </cell>
          <cell r="B211" t="str">
            <v>BAN-GRA-010</v>
          </cell>
          <cell r="C211" t="str">
            <v>BANCADA EM GRANITO CINZA ANDORINHA E = 3 CM, APOIADA EM ALVENARIA</v>
          </cell>
          <cell r="D211" t="str">
            <v>M2</v>
          </cell>
          <cell r="E211">
            <v>298.41000000000003</v>
          </cell>
        </row>
        <row r="212">
          <cell r="A212" t="str">
            <v>ED-48343</v>
          </cell>
          <cell r="B212" t="str">
            <v>BAN-GRA-005</v>
          </cell>
          <cell r="C212" t="str">
            <v>BANCADA EM GRANITO CINZA ANDORINHA E = 3 CM, APOIADA EM CONSOLE DE METALON 20 X 30 MM</v>
          </cell>
          <cell r="D212" t="str">
            <v>M2</v>
          </cell>
          <cell r="E212">
            <v>318.66000000000003</v>
          </cell>
        </row>
        <row r="213">
          <cell r="A213" t="str">
            <v>ED-48346</v>
          </cell>
          <cell r="B213" t="str">
            <v>BAN-GRA-020</v>
          </cell>
          <cell r="C213" t="str">
            <v>BANCADA EM MÁRMORE BRANCO E = 3 CM, APOIADA EM ALVENARIA</v>
          </cell>
          <cell r="D213" t="str">
            <v>M2</v>
          </cell>
          <cell r="E213">
            <v>414.03</v>
          </cell>
        </row>
        <row r="214">
          <cell r="A214" t="str">
            <v>ED-48345</v>
          </cell>
          <cell r="B214" t="str">
            <v>BAN-GRA-015</v>
          </cell>
          <cell r="C214" t="str">
            <v>BANCADA EM MÁRMORE BRANCO E = 3 CM, APOIADA EM CONSOLE DE METALON 20 X 30 MM</v>
          </cell>
          <cell r="D214" t="str">
            <v>M2</v>
          </cell>
          <cell r="E214">
            <v>425.78</v>
          </cell>
        </row>
        <row r="215">
          <cell r="A215" t="str">
            <v>ED-48340</v>
          </cell>
          <cell r="B215" t="str">
            <v>BAN-CON-005</v>
          </cell>
          <cell r="C215" t="str">
            <v>BANCADA SIMPLES EM CONCRETO, APOIADA EM ALVENARIA</v>
          </cell>
          <cell r="D215" t="str">
            <v>M2</v>
          </cell>
          <cell r="E215">
            <v>202.98</v>
          </cell>
        </row>
        <row r="216">
          <cell r="A216" t="str">
            <v>ED-48342</v>
          </cell>
          <cell r="B216" t="str">
            <v>BAN-FUR-005</v>
          </cell>
          <cell r="C216" t="str">
            <v>FURAÇÃO E COLAGEM DE BOJO</v>
          </cell>
          <cell r="D216" t="str">
            <v>U</v>
          </cell>
          <cell r="E216">
            <v>52.5</v>
          </cell>
        </row>
        <row r="217">
          <cell r="A217" t="str">
            <v>ED-48348</v>
          </cell>
          <cell r="B217" t="str">
            <v>BAN-ROD-010</v>
          </cell>
          <cell r="C217" t="str">
            <v>RODABANCADA EM GRANITO CINZA ANDORINHA H = 10 CM, E = 2 CM</v>
          </cell>
          <cell r="D217" t="str">
            <v>M</v>
          </cell>
          <cell r="E217">
            <v>30.39</v>
          </cell>
        </row>
        <row r="218">
          <cell r="A218" t="str">
            <v>ED-48347</v>
          </cell>
          <cell r="B218" t="str">
            <v>BAN-ROD-005</v>
          </cell>
          <cell r="C218" t="str">
            <v>RODABANCADA EM GRANITO CINZA ANDORINHA H = 7 CM, E = 2 CM</v>
          </cell>
          <cell r="D218" t="str">
            <v>M</v>
          </cell>
          <cell r="E218">
            <v>23.43</v>
          </cell>
        </row>
        <row r="219">
          <cell r="A219" t="str">
            <v>ED-48350</v>
          </cell>
          <cell r="B219" t="str">
            <v>BAN-ROD-020</v>
          </cell>
          <cell r="C219" t="str">
            <v>RODABANCADA EM MÁRMORE BRANCO H = 10 CM, E = 2 CM</v>
          </cell>
          <cell r="D219" t="str">
            <v>M</v>
          </cell>
          <cell r="E219">
            <v>30.88</v>
          </cell>
        </row>
        <row r="220">
          <cell r="A220" t="str">
            <v>ED-48349</v>
          </cell>
          <cell r="B220" t="str">
            <v>BAN-ROD-015</v>
          </cell>
          <cell r="C220" t="str">
            <v>RODABANCADA EM MÁRMORE BRANCO H = 7 CM, E = 2 CM</v>
          </cell>
          <cell r="D220" t="str">
            <v>M</v>
          </cell>
          <cell r="E220">
            <v>23.89</v>
          </cell>
        </row>
        <row r="221">
          <cell r="A221" t="str">
            <v>ED-48351</v>
          </cell>
          <cell r="B221" t="str">
            <v>BAN-TES-005</v>
          </cell>
          <cell r="C221" t="str">
            <v>TESTEIRA EM GRANITO CINZA ANDORINHA</v>
          </cell>
          <cell r="D221" t="str">
            <v>M</v>
          </cell>
          <cell r="E221">
            <v>10.88</v>
          </cell>
        </row>
        <row r="222">
          <cell r="A222" t="str">
            <v>ED-48352</v>
          </cell>
          <cell r="B222" t="str">
            <v>BAN-TES-010</v>
          </cell>
          <cell r="C222" t="str">
            <v>TESTEIRA EM MÁRMORE BRANCO</v>
          </cell>
          <cell r="D222" t="str">
            <v>M</v>
          </cell>
          <cell r="E222">
            <v>11.01</v>
          </cell>
        </row>
        <row r="223">
          <cell r="A223">
            <v>309</v>
          </cell>
          <cell r="B223" t="str">
            <v>-</v>
          </cell>
          <cell r="C223" t="str">
            <v>BAN-002  - BANCOS E MESAS</v>
          </cell>
          <cell r="D223" t="str">
            <v/>
          </cell>
          <cell r="E223"/>
        </row>
        <row r="224">
          <cell r="A224" t="str">
            <v>ED-48356</v>
          </cell>
          <cell r="B224" t="str">
            <v>BAN-JAR-005</v>
          </cell>
          <cell r="C224" t="str">
            <v>BANCO DE JARDIM EM CONCRETO APARENTE, ACABAMENTO EM VERNIZ, E = 8 CM, 200 X 40 X 55 CM, SEM ENCOSTO</v>
          </cell>
          <cell r="D224" t="str">
            <v>U</v>
          </cell>
          <cell r="E224">
            <v>159.71</v>
          </cell>
        </row>
        <row r="225">
          <cell r="A225" t="str">
            <v>ED-48357</v>
          </cell>
          <cell r="B225" t="str">
            <v>BAN-JAR-010</v>
          </cell>
          <cell r="C225" t="str">
            <v>BANCO DE JARDIM EM CONCRETO TIPO 1, 130 X 40 CM, H = 45 CM</v>
          </cell>
          <cell r="D225" t="str">
            <v>U</v>
          </cell>
          <cell r="E225">
            <v>324.58999999999997</v>
          </cell>
        </row>
        <row r="226">
          <cell r="A226" t="str">
            <v>ED-48358</v>
          </cell>
          <cell r="B226" t="str">
            <v>BAN-JAR-015</v>
          </cell>
          <cell r="C226" t="str">
            <v>BANCO DE JARDIM EM CONCRETO TIPO 2, 150 X 40 CM, H = 45 CM</v>
          </cell>
          <cell r="D226" t="str">
            <v>U</v>
          </cell>
          <cell r="E226">
            <v>360.02</v>
          </cell>
        </row>
        <row r="227">
          <cell r="A227" t="str">
            <v>ED-48355</v>
          </cell>
          <cell r="B227" t="str">
            <v>BAN-INT-015</v>
          </cell>
          <cell r="C227" t="str">
            <v>BANCO EM GRANITO ANDORINHA POLIDO 52 X 30 CM</v>
          </cell>
          <cell r="D227" t="str">
            <v>U</v>
          </cell>
          <cell r="E227">
            <v>32.04</v>
          </cell>
        </row>
        <row r="228">
          <cell r="A228" t="str">
            <v>ED-48354</v>
          </cell>
          <cell r="B228" t="str">
            <v>BAN-INT-010</v>
          </cell>
          <cell r="C228" t="str">
            <v>BANCO INTERNO EM CONCRETO APARENTE, ALTURA 45 CM, LARGURA 30 CM</v>
          </cell>
          <cell r="D228" t="str">
            <v>M</v>
          </cell>
          <cell r="E228">
            <v>100.61</v>
          </cell>
        </row>
        <row r="229">
          <cell r="A229" t="str">
            <v>ED-48353</v>
          </cell>
          <cell r="B229" t="str">
            <v>BAN-INT-005</v>
          </cell>
          <cell r="C229" t="str">
            <v>BANCO INTERNO EM CONCRETO E ALVENARIA, ACABAMENTO EM VERNIZ, E = 8 CM, L = 40 CM</v>
          </cell>
          <cell r="D229" t="str">
            <v>M</v>
          </cell>
          <cell r="E229">
            <v>143.21</v>
          </cell>
        </row>
        <row r="230">
          <cell r="A230" t="str">
            <v>ED-48359</v>
          </cell>
          <cell r="B230" t="str">
            <v>MES-ARD-005</v>
          </cell>
          <cell r="C230" t="str">
            <v>CONJUNTO DE MESA E BANCOS DE ARDÓSIA</v>
          </cell>
          <cell r="D230" t="str">
            <v>CJ</v>
          </cell>
          <cell r="E230">
            <v>471.02</v>
          </cell>
        </row>
        <row r="231">
          <cell r="A231" t="str">
            <v>ED-48360</v>
          </cell>
          <cell r="B231" t="str">
            <v>MES-CON-005</v>
          </cell>
          <cell r="C231" t="str">
            <v>CONJUNTO DE MESA E BANCOS DE CONCRETO PARA JOGOS (02 BANCOS EM ARCO COM D INTERNO = 130 CM E H = 43 CM E MESA COM D = 80 CM, E = 8 CM E H = 75 CM)</v>
          </cell>
          <cell r="D231" t="str">
            <v>CJ</v>
          </cell>
          <cell r="E231">
            <v>716.34</v>
          </cell>
        </row>
        <row r="232">
          <cell r="A232">
            <v>310</v>
          </cell>
          <cell r="B232" t="str">
            <v>-</v>
          </cell>
          <cell r="C232" t="str">
            <v>CAB-001  - CABEAMENTO ESTRUTURADO</v>
          </cell>
          <cell r="D232" t="str">
            <v/>
          </cell>
          <cell r="E232"/>
        </row>
        <row r="233">
          <cell r="A233" t="str">
            <v>ED-48362</v>
          </cell>
          <cell r="B233" t="str">
            <v>CAB-ANI-005</v>
          </cell>
          <cell r="C233" t="str">
            <v>ANILHA (MARCADOR) PARA IDENTIFICAÇÃO DE CABOS (# 16 MM2) - 500 UN</v>
          </cell>
          <cell r="D233" t="str">
            <v>U</v>
          </cell>
          <cell r="E233">
            <v>61.3</v>
          </cell>
        </row>
        <row r="234">
          <cell r="A234" t="str">
            <v>ED-48361</v>
          </cell>
          <cell r="B234" t="str">
            <v>CAB-ANI-010</v>
          </cell>
          <cell r="C234" t="str">
            <v>ANILHA (MARCADOR) PARA IDENTIFICAÇÃO DE CABOS (# 6 MM2) - 500 UN</v>
          </cell>
          <cell r="D234" t="str">
            <v>U</v>
          </cell>
          <cell r="E234">
            <v>61.3</v>
          </cell>
        </row>
        <row r="235">
          <cell r="A235" t="str">
            <v>ED-48364</v>
          </cell>
          <cell r="B235" t="str">
            <v>CAB-CAB-010</v>
          </cell>
          <cell r="C235" t="str">
            <v>CABO COAXIAL RG-59, IMPEDÂNCIA 75 OHM, CONDUTOR EM FIO DE COBRE NU, BLINDAGEM TRANÇA FORMADA POR FIOS DE COBRE MALHA 90%</v>
          </cell>
          <cell r="D235" t="str">
            <v>M</v>
          </cell>
          <cell r="E235">
            <v>5.29</v>
          </cell>
        </row>
        <row r="236">
          <cell r="A236" t="str">
            <v>ED-48363</v>
          </cell>
          <cell r="B236" t="str">
            <v>CAB-CAB-005</v>
          </cell>
          <cell r="C236" t="str">
            <v>CABO COAXIAL RG-59-75 OHMS</v>
          </cell>
          <cell r="D236" t="str">
            <v>M</v>
          </cell>
          <cell r="E236">
            <v>4.63</v>
          </cell>
        </row>
        <row r="237">
          <cell r="A237" t="str">
            <v>ED-48366</v>
          </cell>
          <cell r="B237" t="str">
            <v>CAB-CAB-020</v>
          </cell>
          <cell r="C237" t="str">
            <v>CABO TELEFÔNICO FORMADO POR CONDUTOR EM FIO SÓLIDO DE COBRE ELETROLÍTICO, RECOZIDO E ESTANHADO, 0,50 MM</v>
          </cell>
          <cell r="D237" t="str">
            <v>M</v>
          </cell>
          <cell r="E237">
            <v>12.45</v>
          </cell>
        </row>
        <row r="238">
          <cell r="A238" t="str">
            <v>ED-48365</v>
          </cell>
          <cell r="B238" t="str">
            <v>CAB-CAB-015</v>
          </cell>
          <cell r="C238" t="str">
            <v>CABO UTP 4 PARES CATEGORIA 6 COM REVESTIMENTO EXTERNO NÃO PROPAGANTE A CHAMA</v>
          </cell>
          <cell r="D238" t="str">
            <v>M</v>
          </cell>
          <cell r="E238">
            <v>5.32</v>
          </cell>
        </row>
        <row r="239">
          <cell r="A239" t="str">
            <v>ED-48367</v>
          </cell>
          <cell r="B239" t="str">
            <v>CAB-CER-005</v>
          </cell>
          <cell r="C239" t="str">
            <v>CERTIFICAÇÃO DE GARANTIA DE TRANSMISSÃO DE CABOS LÓGICOS - CATEGORIA 5E</v>
          </cell>
          <cell r="D239" t="str">
            <v>U</v>
          </cell>
          <cell r="E239">
            <v>13.37</v>
          </cell>
        </row>
        <row r="240">
          <cell r="A240" t="str">
            <v>ED-48368</v>
          </cell>
          <cell r="B240" t="str">
            <v>CAB-CER-010</v>
          </cell>
          <cell r="C240" t="str">
            <v>CERTIFICAÇÃO DE GARANTIA DE TRANSMISSÃO DE CABOS LÓGICOS CAT. 5/6</v>
          </cell>
          <cell r="D240" t="str">
            <v>U</v>
          </cell>
          <cell r="E240">
            <v>13.37</v>
          </cell>
        </row>
        <row r="241">
          <cell r="A241" t="str">
            <v>ED-48370</v>
          </cell>
          <cell r="B241" t="str">
            <v>CAB-CON-010</v>
          </cell>
          <cell r="C241" t="str">
            <v>CONECTOR FÊMEA U/UTP CATEGORIA 6 COM TAMPA DE PROTEÇÃO FRONTAL ARTICULADA, CORPO EM TERMOPLÁSTICO DE ALTO IMPACTO NÃO PROPAGANTE</v>
          </cell>
          <cell r="D241" t="str">
            <v>CJ</v>
          </cell>
          <cell r="E241">
            <v>29.64</v>
          </cell>
        </row>
        <row r="242">
          <cell r="A242" t="str">
            <v>ED-48369</v>
          </cell>
          <cell r="B242" t="str">
            <v>CAB-CON-005</v>
          </cell>
          <cell r="C242" t="str">
            <v>CONECTOR RJ 45 FÊMEA CAT 6</v>
          </cell>
          <cell r="D242" t="str">
            <v>CJ</v>
          </cell>
          <cell r="E242">
            <v>18.55</v>
          </cell>
        </row>
        <row r="243">
          <cell r="A243" t="str">
            <v>ED-48371</v>
          </cell>
          <cell r="B243" t="str">
            <v>CAB-EST-005</v>
          </cell>
          <cell r="C243" t="str">
            <v>ESTABILIZADOR 127V, 60HZ - 5,0KVA</v>
          </cell>
          <cell r="D243" t="str">
            <v>U</v>
          </cell>
          <cell r="E243">
            <v>685.05</v>
          </cell>
        </row>
        <row r="244">
          <cell r="A244" t="str">
            <v>ED-48376</v>
          </cell>
          <cell r="B244" t="str">
            <v>CAB-RACK-015</v>
          </cell>
          <cell r="C244" t="str">
            <v>GAVETA DE VENTILAÇÃO COM 4 VENTILADORES PARA RACK 19"</v>
          </cell>
          <cell r="D244" t="str">
            <v>CJ</v>
          </cell>
          <cell r="E244">
            <v>366.65</v>
          </cell>
        </row>
        <row r="245">
          <cell r="A245" t="str">
            <v>ED-48377</v>
          </cell>
          <cell r="B245" t="str">
            <v>CAB-RACK-020</v>
          </cell>
          <cell r="C245" t="str">
            <v>ORGANIZADOR DE CABOS DE 1U PARA RACK 19"</v>
          </cell>
          <cell r="D245" t="str">
            <v>CJ</v>
          </cell>
          <cell r="E245">
            <v>121.94</v>
          </cell>
        </row>
        <row r="246">
          <cell r="A246" t="str">
            <v>ED-48372</v>
          </cell>
          <cell r="B246" t="str">
            <v>CAB-PATCH-010</v>
          </cell>
          <cell r="C246" t="str">
            <v>PATCH CORD RJ45/RJ45 UTP-4P METÁLICO CATEGORIA 6, PINAGEM T568A NA COR AZUL (VOZ), COMPRIMENTO 3 METROS</v>
          </cell>
          <cell r="D246" t="str">
            <v>CJ</v>
          </cell>
          <cell r="E246">
            <v>26.54</v>
          </cell>
        </row>
        <row r="247">
          <cell r="A247" t="str">
            <v>ED-48373</v>
          </cell>
          <cell r="B247" t="str">
            <v>CAB-PATCH-015</v>
          </cell>
          <cell r="C247" t="str">
            <v>PATCH PANEL 24 POSIÇÕES, CATEGORIA COM GUIA TRASEIRO</v>
          </cell>
          <cell r="D247" t="str">
            <v>CJ</v>
          </cell>
          <cell r="E247">
            <v>1232.99</v>
          </cell>
        </row>
        <row r="248">
          <cell r="A248" t="str">
            <v>ED-48374</v>
          </cell>
          <cell r="B248" t="str">
            <v>CAB-PATCH-020</v>
          </cell>
          <cell r="C248" t="str">
            <v>PATCH PANEL 48 POSIÇÕES, CATEGORIA COM GUIA TRASEIRO</v>
          </cell>
          <cell r="D248" t="str">
            <v>CJ</v>
          </cell>
          <cell r="E248">
            <v>1623.38</v>
          </cell>
        </row>
        <row r="249">
          <cell r="A249" t="str">
            <v>ED-48375</v>
          </cell>
          <cell r="B249" t="str">
            <v>CAB-RACK-010</v>
          </cell>
          <cell r="C249" t="str">
            <v>RÉGUA COM 8 TOMADAS (2P+T), PARA FIXAÇÃO NO RACK DE 19" (1U)</v>
          </cell>
          <cell r="D249" t="str">
            <v>UN</v>
          </cell>
          <cell r="E249">
            <v>68.87</v>
          </cell>
        </row>
        <row r="250">
          <cell r="A250" t="str">
            <v>ED-48378</v>
          </cell>
          <cell r="B250" t="str">
            <v>CAB-RACK-025</v>
          </cell>
          <cell r="C250" t="str">
            <v>TAMPA CEGA DE 1U PARA RACK 19"</v>
          </cell>
          <cell r="D250" t="str">
            <v>CJ</v>
          </cell>
          <cell r="E250">
            <v>9.5500000000000007</v>
          </cell>
        </row>
        <row r="251">
          <cell r="A251" t="str">
            <v>ED-48381</v>
          </cell>
          <cell r="B251" t="str">
            <v>CAB-TOM-015</v>
          </cell>
          <cell r="C251" t="str">
            <v>TOMADA DUPLA PARA LÓGICA RJ45, 4"X2", EMBUTIR, COMPLETA</v>
          </cell>
          <cell r="D251" t="str">
            <v>CJ</v>
          </cell>
          <cell r="E251">
            <v>68.73</v>
          </cell>
        </row>
        <row r="252">
          <cell r="A252" t="str">
            <v>ED-48382</v>
          </cell>
          <cell r="B252" t="str">
            <v>CAB-TOM-020</v>
          </cell>
          <cell r="C252" t="str">
            <v>TOMADA DUPLA PARA LÓGICA RJ45, 4"X4", EMBUTIR, COMPLETA</v>
          </cell>
          <cell r="D252" t="str">
            <v>CJ</v>
          </cell>
          <cell r="E252">
            <v>116.85</v>
          </cell>
        </row>
        <row r="253">
          <cell r="A253" t="str">
            <v>ED-48383</v>
          </cell>
          <cell r="B253" t="str">
            <v>CAB-TOM-025</v>
          </cell>
          <cell r="C253" t="str">
            <v>TOMADA PARA LÓGICA COM CAIXA SISTEMA "X", APARENTE</v>
          </cell>
          <cell r="D253" t="str">
            <v>CJ</v>
          </cell>
          <cell r="E253">
            <v>53.77</v>
          </cell>
        </row>
        <row r="254">
          <cell r="A254" t="str">
            <v>ED-48379</v>
          </cell>
          <cell r="B254" t="str">
            <v>CAB-TOM-005</v>
          </cell>
          <cell r="C254" t="str">
            <v>TOMADA PARA TELEFONE RJ 11 SEM PLACA PARA CAIXA 4" X 2"</v>
          </cell>
          <cell r="D254" t="str">
            <v>U</v>
          </cell>
          <cell r="E254">
            <v>32.729999999999997</v>
          </cell>
        </row>
        <row r="255">
          <cell r="A255" t="str">
            <v>ED-48380</v>
          </cell>
          <cell r="B255" t="str">
            <v>CAB-TOM-010</v>
          </cell>
          <cell r="C255" t="str">
            <v>TOMADA PARA TELEFONE RJ 45 SEM PLACA PARA CAIXA CONDULETE 3/4"</v>
          </cell>
          <cell r="D255" t="str">
            <v>CJ</v>
          </cell>
          <cell r="E255">
            <v>40.06</v>
          </cell>
        </row>
        <row r="256">
          <cell r="A256">
            <v>311</v>
          </cell>
          <cell r="B256" t="str">
            <v>-</v>
          </cell>
          <cell r="C256" t="str">
            <v>CER-001  - CERCA DE MOURÃO CONCRETO</v>
          </cell>
          <cell r="D256" t="str">
            <v/>
          </cell>
          <cell r="E256"/>
        </row>
        <row r="257">
          <cell r="A257" t="str">
            <v>ED-48384</v>
          </cell>
          <cell r="B257" t="str">
            <v>CER-MOU-005</v>
          </cell>
          <cell r="C257" t="str">
            <v>CERCA DE MOURÃO H = 2,15 M - MOURÃO PRÉ-FABRICADO DE CONCRETO PONTA LISA A CADA 2,20 M E 7 FIOS DE ARAME FARPADO, EXCLUSIVE BASE</v>
          </cell>
          <cell r="D257" t="str">
            <v>M</v>
          </cell>
          <cell r="E257">
            <v>35.76</v>
          </cell>
        </row>
        <row r="258">
          <cell r="A258" t="str">
            <v>ED-48385</v>
          </cell>
          <cell r="B258" t="str">
            <v>CER-MOU-015</v>
          </cell>
          <cell r="C258" t="str">
            <v>CERCA DE MOURÃO H = 2,80 M - MOURÃO PRÉ-FABRICADO DE CONCRETO PONTA VIRADA A CADA 2,20 M E 7 + 4 FIOS DE ARAME FARPADO, EXCLUSIVE BASE</v>
          </cell>
          <cell r="D258" t="str">
            <v>M</v>
          </cell>
          <cell r="E258">
            <v>48.08</v>
          </cell>
        </row>
        <row r="259">
          <cell r="A259" t="str">
            <v>ED-48386</v>
          </cell>
          <cell r="B259" t="str">
            <v>CER-MOU-020</v>
          </cell>
          <cell r="C259" t="str">
            <v>CERCA DE MOURÃO H = 2,80 M - MOURÃO PRÉ-FABRICADO DE CONCRETO PONTA VIRADA A CADA 2,50 M, 3 FIOS DE ARAME FARPADO E TELA GALVANIZADA # 2" FIO 12, INCLUSIVE FUNDAÇÃO</v>
          </cell>
          <cell r="D259" t="str">
            <v>M</v>
          </cell>
          <cell r="E259">
            <v>178.49</v>
          </cell>
        </row>
        <row r="260">
          <cell r="A260">
            <v>312</v>
          </cell>
          <cell r="B260" t="str">
            <v>-</v>
          </cell>
          <cell r="C260" t="str">
            <v>CIN-001  - CINTAMENTO E VERGAS</v>
          </cell>
          <cell r="D260" t="str">
            <v/>
          </cell>
          <cell r="E260"/>
        </row>
        <row r="261">
          <cell r="A261" t="str">
            <v>ED-48394</v>
          </cell>
          <cell r="B261" t="str">
            <v>CIN-BLO-040</v>
          </cell>
          <cell r="C261" t="str">
            <v>CINTA DE AMARRAÇÃO DE ALVENARIA COM BLOCO DE CONCRETO ESTRUTURAL, CANALETA TIPO "J", ESP. 14CM, (FBK 4,5MPA), COM ACABAMENTO APARENTE, INCLUSIVE ARGAMASSA PARA ASSENTAMENTO, EXCLUSIVE GRAUTE E ARMAÇÃO</v>
          </cell>
          <cell r="D261" t="str">
            <v>M</v>
          </cell>
          <cell r="E261">
            <v>12.29</v>
          </cell>
        </row>
        <row r="262">
          <cell r="A262" t="str">
            <v>ED-48393</v>
          </cell>
          <cell r="B262" t="str">
            <v>CIN-BLO-035</v>
          </cell>
          <cell r="C262" t="str">
            <v>CINTA DE AMARRAÇÃO DE ALVENARIA COM BLOCO DE CONCRETO ESTRUTURAL, CANALETA TIPO "J", ESP. 14CM, (FBK 4,5MPA), PARA REVESTIMENTO, INCLUSIVE ARGAMASSA PARA ASSENTAMENTO, EXCLUSIVE GRAUTE E ARMAÇÃO</v>
          </cell>
          <cell r="D262" t="str">
            <v>M</v>
          </cell>
          <cell r="E262">
            <v>10.98</v>
          </cell>
        </row>
        <row r="263">
          <cell r="A263" t="str">
            <v>ED-48391</v>
          </cell>
          <cell r="B263" t="str">
            <v>CIN-BLO-025</v>
          </cell>
          <cell r="C263" t="str">
            <v>CINTA DE AMARRAÇÃO DE ALVENARIA COM BLOCO DE CONCRETO ESTRUTURAL, CANALETA TIPO "U", ESP. 14CM, (FBK 4,5MPA), COM ACABAMENTO APARENTE, INCLUSIVE ARGAMASSA PARA ASSENTAMENTO, EXCLUSIVE GRAUTE E ARMAÇÃO</v>
          </cell>
          <cell r="D263" t="str">
            <v>M</v>
          </cell>
          <cell r="E263">
            <v>12.24</v>
          </cell>
        </row>
        <row r="264">
          <cell r="A264" t="str">
            <v>ED-48388</v>
          </cell>
          <cell r="B264" t="str">
            <v>CIN-BLO-010</v>
          </cell>
          <cell r="C264" t="str">
            <v>CINTA DE AMARRAÇÃO DE ALVENARIA COM BLOCO DE CONCRETO ESTRUTURAL, CANALETA TIPO "U", ESP. 14CM, (FBK 4,5MPA), PARA REVESTIMENTO, INCLUSIVE ARGAMASSA PARA ASSENTAMENTO, EXCLUSIVE GRAUTE E ARMAÇÃO</v>
          </cell>
          <cell r="D264" t="str">
            <v>M</v>
          </cell>
          <cell r="E264">
            <v>11.66</v>
          </cell>
        </row>
        <row r="265">
          <cell r="A265" t="str">
            <v>ED-48392</v>
          </cell>
          <cell r="B265" t="str">
            <v>CIN-BLO-030</v>
          </cell>
          <cell r="C265" t="str">
            <v>CINTA DE AMARRAÇÃO DE ALVENARIA COM BLOCO DE CONCRETO ESTRUTURAL, CANALETA TIPO "U", ESP. 19CM, (FBK 4,5MPA), COM ACABAMENTO APARENTE, INCLUSIVE ARGAMASSA PARA ASSENTAMENTO, EXCLUSIVE GRAUTE E ARMAÇÃO</v>
          </cell>
          <cell r="D265" t="str">
            <v>M</v>
          </cell>
          <cell r="E265">
            <v>15.29</v>
          </cell>
        </row>
        <row r="266">
          <cell r="A266" t="str">
            <v>ED-48389</v>
          </cell>
          <cell r="B266" t="str">
            <v>CIN-BLO-015</v>
          </cell>
          <cell r="C266" t="str">
            <v>CINTA DE AMARRAÇÃO DE ALVENARIA COM BLOCO DE CONCRETO ESTRUTURAL, CANALETA TIPO "U", ESP. 19CM, (FBK 4,5MPA), PARA REVESTIMENTO, INCLUSIVE ARGAMASSA PARA ASSENTAMENTO, EXCLUSIVE GRAUTE E ARMAÇÃO</v>
          </cell>
          <cell r="D266" t="str">
            <v>M</v>
          </cell>
          <cell r="E266">
            <v>12.68</v>
          </cell>
        </row>
        <row r="267">
          <cell r="A267" t="str">
            <v>ED-48390</v>
          </cell>
          <cell r="B267" t="str">
            <v>CIN-BLO-020</v>
          </cell>
          <cell r="C267" t="str">
            <v>CINTA DE AMARRAÇÃO DE ALVENARIA COM BLOCO DE CONCRETO ESTRUTURAL, CANALETA TIPO "U", ESP. 9CM, (FBK 4,5MPA), COM ACABAMENTO APARENTE, INCLUSIVE ARGAMASSA PARA ASSENTAMENTO, EXCLUSIVE GRAUTE E ARMAÇÃO</v>
          </cell>
          <cell r="D267" t="str">
            <v>M</v>
          </cell>
          <cell r="E267">
            <v>9.73</v>
          </cell>
        </row>
        <row r="268">
          <cell r="A268" t="str">
            <v>ED-48387</v>
          </cell>
          <cell r="B268" t="str">
            <v>CIN-BLO-005</v>
          </cell>
          <cell r="C268" t="str">
            <v>CINTA DE AMARRAÇÃO DE ALVENARIA COM BLOCO DE CONCRETO ESTRUTURAL, CANALETA TIPO "U", ESP. 9CM, (FBK 4,5MPA), PARA REVESTIMENTO, INCLUSIVE ARGAMASSA PARA ASSENTAMENTO, EXCLUSIVE GRAUTE E ARMAÇÃO</v>
          </cell>
          <cell r="D268" t="str">
            <v>M</v>
          </cell>
          <cell r="E268">
            <v>9.5399999999999991</v>
          </cell>
        </row>
        <row r="269">
          <cell r="A269" t="str">
            <v>ED-48399</v>
          </cell>
          <cell r="B269" t="str">
            <v>CIN-VER-010</v>
          </cell>
          <cell r="C269" t="str">
            <v>CONTRAVERGAS RETAS CONCRETO ARMADO FCK = 15 MPA</v>
          </cell>
          <cell r="D269" t="str">
            <v>M3</v>
          </cell>
          <cell r="E269">
            <v>1476.22</v>
          </cell>
        </row>
        <row r="270">
          <cell r="A270" t="str">
            <v>ED-8346</v>
          </cell>
          <cell r="B270" t="str">
            <v>-</v>
          </cell>
          <cell r="C270" t="str">
            <v>ENCUNHAMENTO DE ALVENARIA DE VEDAÇÃO COM ARGAMASSA, INCLUSIVE ADITIVO EXPANSOR PARA ENCUNHAMENTO</v>
          </cell>
          <cell r="D270" t="str">
            <v>M</v>
          </cell>
          <cell r="E270">
            <v>4.4000000000000004</v>
          </cell>
        </row>
        <row r="271">
          <cell r="A271" t="str">
            <v>ED-48397</v>
          </cell>
          <cell r="B271" t="str">
            <v>CIN-ENC-015</v>
          </cell>
          <cell r="C271" t="str">
            <v>ENCUNHAMENTO DE ALVENARIA DE VEDAÇÃO COM ESPUMA DE POLIURETANO EXPANSIVA</v>
          </cell>
          <cell r="D271" t="str">
            <v>M</v>
          </cell>
          <cell r="E271">
            <v>5.97</v>
          </cell>
        </row>
        <row r="272">
          <cell r="A272" t="str">
            <v>ED-48398</v>
          </cell>
          <cell r="B272" t="str">
            <v>CIN-VER-005</v>
          </cell>
          <cell r="C272" t="str">
            <v>VERGAS RETAS CONCRETO ARMADO FCK = 15 MPA</v>
          </cell>
          <cell r="D272" t="str">
            <v>M3</v>
          </cell>
          <cell r="E272">
            <v>1476.22</v>
          </cell>
        </row>
        <row r="273">
          <cell r="A273">
            <v>313</v>
          </cell>
          <cell r="B273" t="str">
            <v>-</v>
          </cell>
          <cell r="C273" t="str">
            <v>COB-001  - COBERTURAS</v>
          </cell>
          <cell r="D273" t="str">
            <v/>
          </cell>
          <cell r="E273"/>
        </row>
        <row r="274">
          <cell r="A274" t="str">
            <v>ED-48414</v>
          </cell>
          <cell r="B274" t="str">
            <v>COB-ENG-040</v>
          </cell>
          <cell r="C274" t="str">
            <v>CAIBRO DE MADEIRA EM PARAJU 7 X 4 CM</v>
          </cell>
          <cell r="D274" t="str">
            <v>M</v>
          </cell>
          <cell r="E274">
            <v>11.75</v>
          </cell>
        </row>
        <row r="275">
          <cell r="A275" t="str">
            <v>ED-48421</v>
          </cell>
          <cell r="B275" t="str">
            <v>COB-TEL-015</v>
          </cell>
          <cell r="C275" t="str">
            <v>COBERTURA EM TELHA CERÂMICA COLONIAL CURVA, 26 UNID/M2</v>
          </cell>
          <cell r="D275" t="str">
            <v>M2</v>
          </cell>
          <cell r="E275">
            <v>75.92</v>
          </cell>
        </row>
        <row r="276">
          <cell r="A276" t="str">
            <v>ED-48420</v>
          </cell>
          <cell r="B276" t="str">
            <v>COB-TEL-010</v>
          </cell>
          <cell r="C276" t="str">
            <v>COBERTURA EM TELHA CERÂMICA COLONIAL PLANA, 24 UNID/M2</v>
          </cell>
          <cell r="D276" t="str">
            <v>M2</v>
          </cell>
          <cell r="E276">
            <v>59.66</v>
          </cell>
        </row>
        <row r="277">
          <cell r="A277" t="str">
            <v>ED-48419</v>
          </cell>
          <cell r="B277" t="str">
            <v>COB-TEL-005</v>
          </cell>
          <cell r="C277" t="str">
            <v>COBERTURA EM TELHA CERÂMICA FRANCESA</v>
          </cell>
          <cell r="D277" t="str">
            <v>M2</v>
          </cell>
          <cell r="E277">
            <v>48.9</v>
          </cell>
        </row>
        <row r="278">
          <cell r="A278" t="str">
            <v>ED-48423</v>
          </cell>
          <cell r="B278" t="str">
            <v>COB-TEL-020</v>
          </cell>
          <cell r="C278" t="str">
            <v>COBERTURA EM TELHA DE FIBROCIMENTO ONDULADA E = 5 MM</v>
          </cell>
          <cell r="D278" t="str">
            <v>M2</v>
          </cell>
          <cell r="E278">
            <v>28.2</v>
          </cell>
        </row>
        <row r="279">
          <cell r="A279" t="str">
            <v>ED-48424</v>
          </cell>
          <cell r="B279" t="str">
            <v>COB-TEL-025</v>
          </cell>
          <cell r="C279" t="str">
            <v>COBERTURA EM TELHA DE FIBROCIMENTO ONDULADA E = 6 MM</v>
          </cell>
          <cell r="D279" t="str">
            <v>M2</v>
          </cell>
          <cell r="E279">
            <v>26.81</v>
          </cell>
        </row>
        <row r="280">
          <cell r="A280" t="str">
            <v>ED-48425</v>
          </cell>
          <cell r="B280" t="str">
            <v>COB-TEL-030</v>
          </cell>
          <cell r="C280" t="str">
            <v>COBERTURA EM TELHA DE FIBROCIMENTO ONDULADA E = 8 MM</v>
          </cell>
          <cell r="D280" t="str">
            <v>M2</v>
          </cell>
          <cell r="E280">
            <v>34.57</v>
          </cell>
        </row>
        <row r="281">
          <cell r="A281" t="str">
            <v>ED-48426</v>
          </cell>
          <cell r="B281" t="str">
            <v>COB-TEL-035</v>
          </cell>
          <cell r="C281" t="str">
            <v>COBERTURA EM TELHA DE FIBROCIMENTO TIPO KALHETA, CANALETE 49</v>
          </cell>
          <cell r="D281" t="str">
            <v>M2</v>
          </cell>
          <cell r="E281">
            <v>78.8</v>
          </cell>
        </row>
        <row r="282">
          <cell r="A282" t="str">
            <v>ED-48427</v>
          </cell>
          <cell r="B282" t="str">
            <v>COB-TEL-040</v>
          </cell>
          <cell r="C282" t="str">
            <v>COBERTURA EM TELHA DE FIBROCIMENTO TIPO KALHETÃO,CANALETE 90</v>
          </cell>
          <cell r="D282" t="str">
            <v>M2</v>
          </cell>
          <cell r="E282">
            <v>73.59</v>
          </cell>
        </row>
        <row r="283">
          <cell r="A283" t="str">
            <v>ED-48430</v>
          </cell>
          <cell r="B283" t="str">
            <v>COB-TEL-055</v>
          </cell>
          <cell r="C283" t="str">
            <v>COBERTURA EM TELHA METÁLICA GALVANIZADA TRAPEZOIDAL, DUPLA COM TRATAMENTO ANTI-CHAMA</v>
          </cell>
          <cell r="D283" t="str">
            <v>M2</v>
          </cell>
          <cell r="E283">
            <v>102.11</v>
          </cell>
        </row>
        <row r="284">
          <cell r="A284" t="str">
            <v>ED-48429</v>
          </cell>
          <cell r="B284" t="str">
            <v>COB-TEL-050</v>
          </cell>
          <cell r="C284" t="str">
            <v>COBERTURA EM TELHA METÁLICA GALVANIZADA TRAPEZOIDAL, TIPO DUPLA TERMOACÚSTICA COM DUAS FACES TRAPEZOIDAIS, ESP. 0,43MM, PREENCHIMENTO EM POLIESTIRENO EXPANDIDO/ISOPOR COM ESP. 30MM, ACABAMENTO NATURAL, INCLUSIVE ACESSÓRIOS PARA FIXAÇÃO, FORNECIMENTO E INS</v>
          </cell>
          <cell r="D284" t="str">
            <v>M2</v>
          </cell>
          <cell r="E284">
            <v>117.85</v>
          </cell>
        </row>
        <row r="285">
          <cell r="A285" t="str">
            <v>ED-48428</v>
          </cell>
          <cell r="B285" t="str">
            <v>COB-TEL-045</v>
          </cell>
          <cell r="C285" t="str">
            <v>COBERTURA EM TELHA METÁLICA GALVANIZADA TRAPEZOIDAL, TIPO SIMPLES, ESP. 0,50MM, ACABAMENTO NATURAL, INCLUSIVE ACESSÓRIOS PARA FIXAÇÃO, FORNECIMENTO E INSTALAÇÃO</v>
          </cell>
          <cell r="D285" t="str">
            <v>M2</v>
          </cell>
          <cell r="E285">
            <v>48.32</v>
          </cell>
        </row>
        <row r="286">
          <cell r="A286" t="str">
            <v>ED-48432</v>
          </cell>
          <cell r="B286" t="str">
            <v>COB-TEL-065</v>
          </cell>
          <cell r="C286" t="str">
            <v>COBERTURA EM TELHA ONDULADA TRADICIONAL DE FIBRA VEGETAL COM BETUME ESP. = 3 MM - INCLINAÇÃO ACIMA DE 15º (FIXAÇÃO EM ESTRUTURA METÁLICA)</v>
          </cell>
          <cell r="D286" t="str">
            <v>M2</v>
          </cell>
          <cell r="E286">
            <v>51.44</v>
          </cell>
        </row>
        <row r="287">
          <cell r="A287" t="str">
            <v>ED-48431</v>
          </cell>
          <cell r="B287" t="str">
            <v>COB-TEL-060</v>
          </cell>
          <cell r="C287" t="str">
            <v>COBERTURA EM TELHA ONDULADA TRADICIONAL DE FIBRA VEGETAL COM BETUME ESP. = 3 MM - INCLINAÇÃO DE 10º A 15º (FIXAÇÃO EM ESTRUTURA METÁLICA)</v>
          </cell>
          <cell r="D287" t="str">
            <v>M2</v>
          </cell>
          <cell r="E287">
            <v>54.11</v>
          </cell>
        </row>
        <row r="288">
          <cell r="A288" t="str">
            <v>ED-48400</v>
          </cell>
          <cell r="B288" t="str">
            <v>COB-CUM-005</v>
          </cell>
          <cell r="C288" t="str">
            <v>COLOCAÇÃO DE CUMEEIRA CERÂMICA, 3 UNID/M</v>
          </cell>
          <cell r="D288" t="str">
            <v>M</v>
          </cell>
          <cell r="E288">
            <v>25.4</v>
          </cell>
        </row>
        <row r="289">
          <cell r="A289" t="str">
            <v>ED-48403</v>
          </cell>
          <cell r="B289" t="str">
            <v>COB-CUM-020</v>
          </cell>
          <cell r="C289" t="str">
            <v>COLOCAÇÃO DE CUMEEIRA DE FIBROCIMENTO PARA TELHA KALHETA, CANALETE 49</v>
          </cell>
          <cell r="D289" t="str">
            <v>M</v>
          </cell>
          <cell r="E289">
            <v>50.1</v>
          </cell>
        </row>
        <row r="290">
          <cell r="A290" t="str">
            <v>ED-48404</v>
          </cell>
          <cell r="B290" t="str">
            <v>COB-CUM-025</v>
          </cell>
          <cell r="C290" t="str">
            <v>COLOCAÇÃO DE CUMEEIRA DE FIBROCIMENTO PARA TELHA KALHETÃO,CANALETE 90</v>
          </cell>
          <cell r="D290" t="str">
            <v>M</v>
          </cell>
          <cell r="E290">
            <v>74.28</v>
          </cell>
        </row>
        <row r="291">
          <cell r="A291" t="str">
            <v>ED-48402</v>
          </cell>
          <cell r="B291" t="str">
            <v>COB-CUM-015</v>
          </cell>
          <cell r="C291" t="str">
            <v>COLOCAÇÃO DE CUMEEIRA GALVANIZADA TRAPEZOIDAL E = 0,50 MM, SIMPLES</v>
          </cell>
          <cell r="D291" t="str">
            <v>M</v>
          </cell>
          <cell r="E291">
            <v>31.87</v>
          </cell>
        </row>
        <row r="292">
          <cell r="A292" t="str">
            <v>ED-48405</v>
          </cell>
          <cell r="B292" t="str">
            <v>COB-CUM-030</v>
          </cell>
          <cell r="C292" t="str">
            <v>COLOCAÇÃO DE CUMEEIRA ONDULADA DE FIBRA VEGETAL COM BETUME - TRADICIONAL</v>
          </cell>
          <cell r="D292" t="str">
            <v>M</v>
          </cell>
          <cell r="E292">
            <v>43.96</v>
          </cell>
        </row>
        <row r="293">
          <cell r="A293" t="str">
            <v>ED-48416</v>
          </cell>
          <cell r="B293" t="str">
            <v>COB-ESP-005</v>
          </cell>
          <cell r="C293" t="str">
            <v>COLOCAÇÃO DE ESPIGÃO EM FIBROCIMENTO PARA TELHA ONDULADA</v>
          </cell>
          <cell r="D293" t="str">
            <v>M</v>
          </cell>
          <cell r="E293">
            <v>18.489999999999998</v>
          </cell>
        </row>
        <row r="294">
          <cell r="A294" t="str">
            <v>ED-48417</v>
          </cell>
          <cell r="B294" t="str">
            <v>COB-RUF-010</v>
          </cell>
          <cell r="C294" t="str">
            <v>COLOCAÇÃO DE RUFO EM FIBROCIMENTO PARA TELHA ONDULADA</v>
          </cell>
          <cell r="D294" t="str">
            <v>M</v>
          </cell>
          <cell r="E294">
            <v>22.06</v>
          </cell>
        </row>
        <row r="295">
          <cell r="A295" t="str">
            <v>ED-48418</v>
          </cell>
          <cell r="B295" t="str">
            <v>COB-RUF-015</v>
          </cell>
          <cell r="C295" t="str">
            <v>COLOCAÇÃO DE RUFO EM POLIETILENO PARA TELHA VEGETAL TRADICIONAL</v>
          </cell>
          <cell r="D295" t="str">
            <v>M</v>
          </cell>
          <cell r="E295">
            <v>32.520000000000003</v>
          </cell>
        </row>
        <row r="296">
          <cell r="A296" t="str">
            <v>ED-48433</v>
          </cell>
          <cell r="B296" t="str">
            <v>COB-TEL-071</v>
          </cell>
          <cell r="C296" t="str">
            <v>COLOCAÇÃO DE VEDA ONDA EM POLIETILENO PARA TELHA ONDULADA</v>
          </cell>
          <cell r="D296" t="str">
            <v>M2</v>
          </cell>
          <cell r="E296">
            <v>12.65</v>
          </cell>
        </row>
        <row r="297">
          <cell r="A297" t="str">
            <v>ED-48401</v>
          </cell>
          <cell r="B297" t="str">
            <v>COB-CUM-010</v>
          </cell>
          <cell r="C297" t="str">
            <v>CUMEEIRA NORMAL OU ARTICULADA DE FIBROCIMENTO PARA TELHA ONDULADA E = 6 OU 8 MM</v>
          </cell>
          <cell r="D297" t="str">
            <v>M</v>
          </cell>
          <cell r="E297">
            <v>40.340000000000003</v>
          </cell>
        </row>
        <row r="298">
          <cell r="A298" t="str">
            <v>ED-48406</v>
          </cell>
          <cell r="B298" t="str">
            <v>COB-EMB-005</v>
          </cell>
          <cell r="C298" t="str">
            <v>EMBOÇAMENTO DA ÚLTIMA FIADA DE TELHA CERÂMICA COM ARGAMASSA DE CIMENTO, CAL HIDRATADA E AREIA SEM PENEIRAR, NO TRAÇO 1:2:9</v>
          </cell>
          <cell r="D298" t="str">
            <v>M</v>
          </cell>
          <cell r="E298">
            <v>11.37</v>
          </cell>
        </row>
        <row r="299">
          <cell r="A299" t="str">
            <v>ED-48408</v>
          </cell>
          <cell r="B299" t="str">
            <v>COB-ENG-010</v>
          </cell>
          <cell r="C299" t="str">
            <v>ENGRADAMENTO PARA TELHADO DE FIBROCIMENTO ONDULADA</v>
          </cell>
          <cell r="D299" t="str">
            <v>M2</v>
          </cell>
          <cell r="E299">
            <v>70.53</v>
          </cell>
        </row>
        <row r="300">
          <cell r="A300" t="str">
            <v>ED-48409</v>
          </cell>
          <cell r="B300" t="str">
            <v>COB-ENG-015</v>
          </cell>
          <cell r="C300" t="str">
            <v>ENGRADAMENTO PARA TELHADO DE FIBROCIMENTO TIPO KALHETA, CANALETE 49</v>
          </cell>
          <cell r="D300" t="str">
            <v>M2</v>
          </cell>
          <cell r="E300">
            <v>23.07</v>
          </cell>
        </row>
        <row r="301">
          <cell r="A301" t="str">
            <v>ED-48410</v>
          </cell>
          <cell r="B301" t="str">
            <v>COB-ENG-020</v>
          </cell>
          <cell r="C301" t="str">
            <v>ENGRADAMENTO PARA TELHADO DE FIBROCIMENTO TIPO KALHETÃO, CANALETE 90</v>
          </cell>
          <cell r="D301" t="str">
            <v>M2</v>
          </cell>
          <cell r="E301">
            <v>21.84</v>
          </cell>
        </row>
        <row r="302">
          <cell r="A302" t="str">
            <v>ED-48407</v>
          </cell>
          <cell r="B302" t="str">
            <v>COB-ENG-005</v>
          </cell>
          <cell r="C302" t="str">
            <v>ENGRADAMENTO PARA TELHAS CERÂMICA OU CONCRETO EM MADEIRA PARAJU</v>
          </cell>
          <cell r="D302" t="str">
            <v>M2</v>
          </cell>
          <cell r="E302">
            <v>126.32</v>
          </cell>
        </row>
        <row r="303">
          <cell r="A303" t="str">
            <v>ED-48412</v>
          </cell>
          <cell r="B303" t="str">
            <v>COB-ENG-030</v>
          </cell>
          <cell r="C303" t="str">
            <v>PEÇAS DE MADEIRA EM PARAJU 12 X 8 CM</v>
          </cell>
          <cell r="D303" t="str">
            <v>M</v>
          </cell>
          <cell r="E303">
            <v>33.29</v>
          </cell>
        </row>
        <row r="304">
          <cell r="A304" t="str">
            <v>ED-48411</v>
          </cell>
          <cell r="B304" t="str">
            <v>COB-ENG-025</v>
          </cell>
          <cell r="C304" t="str">
            <v>PEÇAS DE MADEIRA EM PARAJU 15 X 8 CM</v>
          </cell>
          <cell r="D304" t="str">
            <v>M</v>
          </cell>
          <cell r="E304">
            <v>39.979999999999997</v>
          </cell>
        </row>
        <row r="305">
          <cell r="A305" t="str">
            <v>ED-48413</v>
          </cell>
          <cell r="B305" t="str">
            <v>COB-ENG-035</v>
          </cell>
          <cell r="C305" t="str">
            <v>PEÇAS DE MADEIRA EM PARAJU 8 X 8 CM</v>
          </cell>
          <cell r="D305" t="str">
            <v>M</v>
          </cell>
          <cell r="E305">
            <v>23.04</v>
          </cell>
        </row>
        <row r="306">
          <cell r="A306" t="str">
            <v>ED-48415</v>
          </cell>
          <cell r="B306" t="str">
            <v>COB-ENG-045</v>
          </cell>
          <cell r="C306" t="str">
            <v>RIPA EM MADEIRA EM 4 X 1,5 CM</v>
          </cell>
          <cell r="D306" t="str">
            <v>M</v>
          </cell>
          <cell r="E306">
            <v>8.73</v>
          </cell>
        </row>
        <row r="307">
          <cell r="A307" t="str">
            <v>ED-48422</v>
          </cell>
          <cell r="B307" t="str">
            <v>COB-TEL-016</v>
          </cell>
          <cell r="C307" t="str">
            <v>TELHA COLONIAL DE RESERVA</v>
          </cell>
          <cell r="D307" t="str">
            <v>M2</v>
          </cell>
          <cell r="E307">
            <v>19.32</v>
          </cell>
        </row>
        <row r="308">
          <cell r="A308">
            <v>314</v>
          </cell>
          <cell r="B308" t="str">
            <v>-</v>
          </cell>
          <cell r="C308" t="str">
            <v>DEM-001  - DEMOLIÇÕES E REMOÇÕES</v>
          </cell>
          <cell r="D308" t="str">
            <v/>
          </cell>
          <cell r="E308"/>
        </row>
        <row r="309">
          <cell r="A309" t="str">
            <v>ED-48436</v>
          </cell>
          <cell r="B309" t="str">
            <v>DEM-ALV-010</v>
          </cell>
          <cell r="C309" t="str">
            <v>DEMOLIÇÃO DE ALVENARIA DE TIJOLO CERÂMICO SEM APROVEITAMENTO DO MATERIAL, INCLUSIVE AFASTAMENTO</v>
          </cell>
          <cell r="D309" t="str">
            <v>M3</v>
          </cell>
          <cell r="E309">
            <v>100.96</v>
          </cell>
        </row>
        <row r="310">
          <cell r="A310" t="str">
            <v>ED-48435</v>
          </cell>
          <cell r="B310" t="str">
            <v>DEM-ALV-005</v>
          </cell>
          <cell r="C310" t="str">
            <v>DEMOLIÇÃO DE ALVENARIA DE TIJOLO E BLOCO SEM APROVEITAMENTO DO MATERIAL, INCLUSIVE AFASTAMENTO</v>
          </cell>
          <cell r="D310" t="str">
            <v>M3</v>
          </cell>
          <cell r="E310">
            <v>92.54</v>
          </cell>
        </row>
        <row r="311">
          <cell r="A311" t="str">
            <v>ED-48488</v>
          </cell>
          <cell r="B311" t="str">
            <v>DEM-PIS-050</v>
          </cell>
          <cell r="C311" t="str">
            <v>DEMOLIÇÃO DE CALÇADA PORTUGUESA, INCLUSIVE AFASTAMENTO</v>
          </cell>
          <cell r="D311" t="str">
            <v>M2</v>
          </cell>
          <cell r="E311">
            <v>15.14</v>
          </cell>
        </row>
        <row r="312">
          <cell r="A312" t="str">
            <v>ED-48443</v>
          </cell>
          <cell r="B312" t="str">
            <v>DEM-CON-020</v>
          </cell>
          <cell r="C312" t="str">
            <v>DEMOLIÇÃO DE CONCRETO ARMADO - COM EQUIPAMENTO ELÉTRICO, INCLUSIVE AFASTAMENTO</v>
          </cell>
          <cell r="D312" t="str">
            <v>M3</v>
          </cell>
          <cell r="E312">
            <v>60.71</v>
          </cell>
        </row>
        <row r="313">
          <cell r="A313" t="str">
            <v>ED-48445</v>
          </cell>
          <cell r="B313" t="str">
            <v>DEM-CON-030</v>
          </cell>
          <cell r="C313" t="str">
            <v>DEMOLIÇÃO DE CONCRETO ARMADO - COM EQUIPAMENTO PNEUMÁTICO, INCLUSIVE AFASTAMENTO</v>
          </cell>
          <cell r="D313" t="str">
            <v>M3</v>
          </cell>
          <cell r="E313">
            <v>137.58000000000001</v>
          </cell>
        </row>
        <row r="314">
          <cell r="A314" t="str">
            <v>ED-48441</v>
          </cell>
          <cell r="B314" t="str">
            <v>DEM-CON-010</v>
          </cell>
          <cell r="C314" t="str">
            <v>DEMOLIÇÃO DE CONCRETO ARMADO-MANUAL, INCLUSIVE AFASTAMENTO</v>
          </cell>
          <cell r="D314" t="str">
            <v>M3</v>
          </cell>
          <cell r="E314">
            <v>269.23</v>
          </cell>
        </row>
        <row r="315">
          <cell r="A315" t="str">
            <v>ED-48442</v>
          </cell>
          <cell r="B315" t="str">
            <v>DEM-CON-015</v>
          </cell>
          <cell r="C315" t="str">
            <v>DEMOLIÇÃO DE CONCRETO SIMPLES - COM EQUIPAMENTO ELÉTRICO, INCLUSIVE AFASTAMENTO</v>
          </cell>
          <cell r="D315" t="str">
            <v>M3</v>
          </cell>
          <cell r="E315">
            <v>36.299999999999997</v>
          </cell>
        </row>
        <row r="316">
          <cell r="A316" t="str">
            <v>ED-48444</v>
          </cell>
          <cell r="B316" t="str">
            <v>DEM-CON-025</v>
          </cell>
          <cell r="C316" t="str">
            <v>DEMOLIÇÃO DE CONCRETO SIMPLES - COM EQUIPAMENTO PNEUMÁTICO, INCLUSIVE AFASTAMENTO</v>
          </cell>
          <cell r="D316" t="str">
            <v>M3</v>
          </cell>
          <cell r="E316">
            <v>76.59</v>
          </cell>
        </row>
        <row r="317">
          <cell r="A317" t="str">
            <v>ED-48440</v>
          </cell>
          <cell r="B317" t="str">
            <v>DEM-CON-005</v>
          </cell>
          <cell r="C317" t="str">
            <v>DEMOLIÇÃO DE CONCRETO SIMPLES-MANUAL, INCLUSIVE AFASTAMENTO</v>
          </cell>
          <cell r="D317" t="str">
            <v>M3</v>
          </cell>
          <cell r="E317">
            <v>218.75</v>
          </cell>
        </row>
        <row r="318">
          <cell r="A318" t="str">
            <v>ED-48447</v>
          </cell>
          <cell r="B318" t="str">
            <v>DEM-CON-040</v>
          </cell>
          <cell r="C318" t="str">
            <v>DEMOLIÇÃO DE CONSTRUÇÃO EM ALVENARIAS</v>
          </cell>
          <cell r="D318" t="str">
            <v>M2</v>
          </cell>
          <cell r="E318">
            <v>114.41</v>
          </cell>
        </row>
        <row r="319">
          <cell r="A319" t="str">
            <v>ED-48452</v>
          </cell>
          <cell r="B319" t="str">
            <v>DEM-DIV-015</v>
          </cell>
          <cell r="C319" t="str">
            <v>DEMOLIÇÃO DE DIVISÓRIA DE ELEMENTOS VAZADOS (COBOGÓ, ETC ), INCLUSIVE AFASTAMENTO</v>
          </cell>
          <cell r="D319" t="str">
            <v>M2</v>
          </cell>
          <cell r="E319">
            <v>13.45</v>
          </cell>
        </row>
        <row r="320">
          <cell r="A320" t="str">
            <v>ED-48453</v>
          </cell>
          <cell r="B320" t="str">
            <v>DEM-DIV-020</v>
          </cell>
          <cell r="C320" t="str">
            <v>DEMOLIÇÃO DE DIVISÓRIA DE LAMINADO, INCLUSIVE AFASTAMENTO</v>
          </cell>
          <cell r="D320" t="str">
            <v>M2</v>
          </cell>
          <cell r="E320">
            <v>16.82</v>
          </cell>
        </row>
        <row r="321">
          <cell r="A321" t="str">
            <v>ED-8024</v>
          </cell>
          <cell r="B321" t="str">
            <v>DEM-DIV-010</v>
          </cell>
          <cell r="C321" t="str">
            <v>DEMOLIÇÃO DE DIVISÓRIA DE MADEIRA, INCLUSIVE AFASTAMENTO</v>
          </cell>
          <cell r="D321" t="str">
            <v>M2</v>
          </cell>
          <cell r="E321">
            <v>16.82</v>
          </cell>
        </row>
        <row r="322">
          <cell r="A322" t="str">
            <v>ED-48450</v>
          </cell>
          <cell r="B322" t="str">
            <v>DEM-DIV-005</v>
          </cell>
          <cell r="C322" t="str">
            <v>DEMOLIÇÃO DE DIVISÓRIA DE PEDRAS (MÁRMORE,ARDÓSIA OU MARMORITE), INCLUSIVE AFASTAMENTO</v>
          </cell>
          <cell r="D322" t="str">
            <v>M2</v>
          </cell>
          <cell r="E322">
            <v>38.96</v>
          </cell>
        </row>
        <row r="323">
          <cell r="A323" t="str">
            <v>ED-48456</v>
          </cell>
          <cell r="B323" t="str">
            <v>DEM-ENG-015</v>
          </cell>
          <cell r="C323" t="str">
            <v>DEMOLIÇÃO DE ENGRADAMENTO DE TELHA CERÂMICA COLONIAL OU FRANCESA INCLUSIVE EMPILHAMENTO</v>
          </cell>
          <cell r="D323" t="str">
            <v>M2</v>
          </cell>
          <cell r="E323">
            <v>17.11</v>
          </cell>
        </row>
        <row r="324">
          <cell r="A324" t="str">
            <v>ED-48457</v>
          </cell>
          <cell r="B324" t="str">
            <v>DEM-ENG-020</v>
          </cell>
          <cell r="C324" t="str">
            <v>DEMOLIÇÃO DE ENGRADAMENTO DE TELHA CERÂMICA PARA REAPROVEITAMENTO</v>
          </cell>
          <cell r="D324" t="str">
            <v>M2</v>
          </cell>
          <cell r="E324">
            <v>20.66</v>
          </cell>
        </row>
        <row r="325">
          <cell r="A325" t="str">
            <v>ED-48454</v>
          </cell>
          <cell r="B325" t="str">
            <v>DEM-ENG-005</v>
          </cell>
          <cell r="C325" t="str">
            <v>DEMOLIÇÃO DE ENGRADAMENTO DE TELHA METÁLICA, PVC OU FIBROCIMENTO, INCLUSIVE EMPILHAMENTO</v>
          </cell>
          <cell r="D325" t="str">
            <v>M2</v>
          </cell>
          <cell r="E325">
            <v>14.9</v>
          </cell>
        </row>
        <row r="326">
          <cell r="A326" t="str">
            <v>ED-48455</v>
          </cell>
          <cell r="B326" t="str">
            <v>DEM-ENG-010</v>
          </cell>
          <cell r="C326" t="str">
            <v>DEMOLIÇÃO DE ENGRADAMENTO DE TELHA TIPO CALHA DE FIBROCIMENTO, INCLUSIVE EMPILHAMENTO</v>
          </cell>
          <cell r="D326" t="str">
            <v>M2</v>
          </cell>
          <cell r="E326">
            <v>14.9</v>
          </cell>
        </row>
        <row r="327">
          <cell r="A327" t="str">
            <v>ED-48504</v>
          </cell>
          <cell r="B327" t="str">
            <v>DEM-REV-020</v>
          </cell>
          <cell r="C327" t="str">
            <v>DEMOLIÇÃO DE FÓRMICA, INCLUSIVE AFASTAMENTO</v>
          </cell>
          <cell r="D327" t="str">
            <v>M2</v>
          </cell>
          <cell r="E327">
            <v>10.09</v>
          </cell>
        </row>
        <row r="328">
          <cell r="A328" t="str">
            <v>ED-48463</v>
          </cell>
          <cell r="B328" t="str">
            <v>DEM-FOR-030</v>
          </cell>
          <cell r="C328" t="str">
            <v>DEMOLIÇÃO DE FORRO DE GESSO INCLUSIVE AFASTAMENTO E EMPILHAMENTO</v>
          </cell>
          <cell r="D328" t="str">
            <v>M2</v>
          </cell>
          <cell r="E328">
            <v>14.29</v>
          </cell>
        </row>
        <row r="329">
          <cell r="A329" t="str">
            <v>ED-48462</v>
          </cell>
          <cell r="B329" t="str">
            <v>DEM-FOR-020</v>
          </cell>
          <cell r="C329" t="str">
            <v>DEMOLIÇÃO DE FORRO DE PERFIS EXCLUSIVE ESTRUTURA DE SUSTENTAÇÃO COM AFASTAMENTO E EMPILHAMENTO</v>
          </cell>
          <cell r="D329" t="str">
            <v>M2</v>
          </cell>
          <cell r="E329">
            <v>15.14</v>
          </cell>
        </row>
        <row r="330">
          <cell r="A330" t="str">
            <v>ED-48461</v>
          </cell>
          <cell r="B330" t="str">
            <v>DEM-FOR-015</v>
          </cell>
          <cell r="C330" t="str">
            <v>DEMOLIÇÃO DE FORRO DE PERFIS INCLUSIVE ESTRUTURA DE SUSTENTAÇÃO COM AFASTAMENTO E EMPILHAMENTO</v>
          </cell>
          <cell r="D330" t="str">
            <v>M2</v>
          </cell>
          <cell r="E330">
            <v>25.97</v>
          </cell>
        </row>
        <row r="331">
          <cell r="A331" t="str">
            <v>ED-48460</v>
          </cell>
          <cell r="B331" t="str">
            <v>DEM-FOR-010</v>
          </cell>
          <cell r="C331" t="str">
            <v>DEMOLIÇÃO DE FORRO DE PLACAS EXCLUSIVE BARROTEAMENTO COM AFASTAMENTO E EMPILHAMENTO</v>
          </cell>
          <cell r="D331" t="str">
            <v>M2</v>
          </cell>
          <cell r="E331">
            <v>8.41</v>
          </cell>
        </row>
        <row r="332">
          <cell r="A332" t="str">
            <v>ED-48459</v>
          </cell>
          <cell r="B332" t="str">
            <v>DEM-FOR-005</v>
          </cell>
          <cell r="C332" t="str">
            <v>DEMOLIÇÃO DE FORRO DE PLACAS INCLUSIVE BARROTEAMENTO COM AFASTAMENTO E EMPILHAMENTO</v>
          </cell>
          <cell r="D332" t="str">
            <v>M2</v>
          </cell>
          <cell r="E332">
            <v>15.14</v>
          </cell>
        </row>
        <row r="333">
          <cell r="A333" t="str">
            <v>ED-48464</v>
          </cell>
          <cell r="B333" t="str">
            <v>DEM-FOR-035</v>
          </cell>
          <cell r="C333" t="str">
            <v>DEMOLIÇÃO DE FORRO DE TABUAS DE PINHO INCLUSIVE AFASTAMENTO E EMPILHAMENTO</v>
          </cell>
          <cell r="D333" t="str">
            <v>M2</v>
          </cell>
          <cell r="E333">
            <v>15.14</v>
          </cell>
        </row>
        <row r="334">
          <cell r="A334" t="str">
            <v>ED-48489</v>
          </cell>
          <cell r="B334" t="str">
            <v>DEM-PIS-055</v>
          </cell>
          <cell r="C334" t="str">
            <v>DEMOLIÇÃO DE PASSEIO OU LAJE DE CONCRETO COM EQUIPAMENTO, INCLUSIVE AFASTAMENTO</v>
          </cell>
          <cell r="D334" t="str">
            <v>M2</v>
          </cell>
          <cell r="E334">
            <v>12.97</v>
          </cell>
        </row>
        <row r="335">
          <cell r="A335" t="str">
            <v>ED-48486</v>
          </cell>
          <cell r="B335" t="str">
            <v>DEM-PIS-040</v>
          </cell>
          <cell r="C335" t="str">
            <v>DEMOLIÇÃO DE PASSEIO OU LAJE DE CONCRETO COM EQUIPAMENTO PNEUMÁTICO, INCLUSIVE AFASTAMENTO</v>
          </cell>
          <cell r="D335" t="str">
            <v>M2</v>
          </cell>
          <cell r="E335">
            <v>7.42</v>
          </cell>
        </row>
        <row r="336">
          <cell r="A336" t="str">
            <v>ED-48487</v>
          </cell>
          <cell r="B336" t="str">
            <v>DEM-PIS-045</v>
          </cell>
          <cell r="C336" t="str">
            <v>DEMOLIÇÃO DE PASSEIO OU LAJE DE CONCRETO MANUALMENTE, INCLUSIVE AFASTAMENTO</v>
          </cell>
          <cell r="D336" t="str">
            <v>M2</v>
          </cell>
          <cell r="E336">
            <v>23.55</v>
          </cell>
        </row>
        <row r="337">
          <cell r="A337" t="str">
            <v>ED-48476</v>
          </cell>
          <cell r="B337" t="str">
            <v>DEM-PAV-005</v>
          </cell>
          <cell r="C337" t="str">
            <v>DEMOLIÇÃO DE PAVIMENTAÇÃO COM PRÉ-MOLDADO DE CONCRETO</v>
          </cell>
          <cell r="D337" t="str">
            <v>M2</v>
          </cell>
          <cell r="E337">
            <v>11.77</v>
          </cell>
        </row>
        <row r="338">
          <cell r="A338" t="str">
            <v>ED-48477</v>
          </cell>
          <cell r="B338" t="str">
            <v>DEM-PAV-010</v>
          </cell>
          <cell r="C338" t="str">
            <v>DEMOLIÇÃO DE PAVIMENTAÇÃO COM PRÉ-MOLDADO DE CONCRETO</v>
          </cell>
          <cell r="D338" t="str">
            <v>M2</v>
          </cell>
          <cell r="E338">
            <v>11.77</v>
          </cell>
        </row>
        <row r="339">
          <cell r="A339" t="str">
            <v>ED-48491</v>
          </cell>
          <cell r="B339" t="str">
            <v>DEM-PIS-065</v>
          </cell>
          <cell r="C339" t="str">
            <v>DEMOLIÇÃO DE PAVIMENTO PARALELEPÍPEDO REJUNTADOS COM AREIA INCLUSIVE AFASTAMENTO E EMPILHAMENTO</v>
          </cell>
          <cell r="D339" t="str">
            <v>M2</v>
          </cell>
          <cell r="E339">
            <v>11.77</v>
          </cell>
        </row>
        <row r="340">
          <cell r="A340" t="str">
            <v>ED-48480</v>
          </cell>
          <cell r="B340" t="str">
            <v>DEM-PIS-010</v>
          </cell>
          <cell r="C340" t="str">
            <v>DEMOLIÇÃO DE PISO CERÂMICO OU LADRILHO HIDRÁULICO, INCLUSIVE AFASTAMENTO</v>
          </cell>
          <cell r="D340" t="str">
            <v>M2</v>
          </cell>
          <cell r="E340">
            <v>11.94</v>
          </cell>
        </row>
        <row r="341">
          <cell r="A341" t="str">
            <v>ED-48479</v>
          </cell>
          <cell r="B341" t="str">
            <v>DEM-PIS-005</v>
          </cell>
          <cell r="C341" t="str">
            <v>DEMOLIÇÃO DE PISO CIMENTADO OU CONTRAPISO DE ARGAMASSA ESPESSURA MÁXIMA DE 10CM, INCLUSIVE AFASTAMENTO</v>
          </cell>
          <cell r="D341" t="str">
            <v>M2</v>
          </cell>
          <cell r="E341">
            <v>13.45</v>
          </cell>
        </row>
        <row r="342">
          <cell r="A342" t="str">
            <v>ED-48483</v>
          </cell>
          <cell r="B342" t="str">
            <v>DEM-PIS-025</v>
          </cell>
          <cell r="C342" t="str">
            <v>DEMOLIÇÃO DE PISO DE GRANILITE/MARMORITE, INCLUSIVE AFASTAMENTO</v>
          </cell>
          <cell r="D342" t="str">
            <v>M2</v>
          </cell>
          <cell r="E342">
            <v>17.3</v>
          </cell>
        </row>
        <row r="343">
          <cell r="A343" t="str">
            <v>ED-48481</v>
          </cell>
          <cell r="B343" t="str">
            <v>DEM-PIS-015</v>
          </cell>
          <cell r="C343" t="str">
            <v>DEMOLIÇÃO DE PISO DE PEDRAS (MÁRMORE, GRANITO, ARDÓSIA, LAGOA SANTA, SÃO TOMÉ), INCLUSIVE AFASTAMENTO</v>
          </cell>
          <cell r="D343" t="str">
            <v>M2</v>
          </cell>
          <cell r="E343">
            <v>20.190000000000001</v>
          </cell>
        </row>
        <row r="344">
          <cell r="A344" t="str">
            <v>ED-48485</v>
          </cell>
          <cell r="B344" t="str">
            <v>DEM-PIS-035</v>
          </cell>
          <cell r="C344" t="str">
            <v>DEMOLIÇÃO DE PISO DE TABUAS, INCLUSIVE AFASTAMENTO</v>
          </cell>
          <cell r="D344" t="str">
            <v>M2</v>
          </cell>
          <cell r="E344">
            <v>15.14</v>
          </cell>
        </row>
        <row r="345">
          <cell r="A345" t="str">
            <v>ED-48484</v>
          </cell>
          <cell r="B345" t="str">
            <v>DEM-PIS-030</v>
          </cell>
          <cell r="C345" t="str">
            <v>DEMOLIÇÃO DE PISO DE TACO DE MADEIRA, INCLUSIVE AFASTAMENTO</v>
          </cell>
          <cell r="D345" t="str">
            <v>M2</v>
          </cell>
          <cell r="E345">
            <v>16.82</v>
          </cell>
        </row>
        <row r="346">
          <cell r="A346" t="str">
            <v>ED-48482</v>
          </cell>
          <cell r="B346" t="str">
            <v>DEM-PIS-020</v>
          </cell>
          <cell r="C346" t="str">
            <v>DEMOLIÇÃO DE PISO VINÍLICO, INCLUSIVE AFASTAMENTO</v>
          </cell>
          <cell r="D346" t="str">
            <v>M2</v>
          </cell>
          <cell r="E346">
            <v>6.72</v>
          </cell>
        </row>
        <row r="347">
          <cell r="A347" t="str">
            <v>ED-48501</v>
          </cell>
          <cell r="B347" t="str">
            <v>DEM-REV-005</v>
          </cell>
          <cell r="C347" t="str">
            <v>DEMOLIÇÃO DE REBOCO INCLUSIVE AFASTAMENTO</v>
          </cell>
          <cell r="D347" t="str">
            <v>M2</v>
          </cell>
          <cell r="E347">
            <v>11.77</v>
          </cell>
        </row>
        <row r="348">
          <cell r="A348" t="str">
            <v>ED-48492</v>
          </cell>
          <cell r="B348" t="str">
            <v>DEM-PIS-070</v>
          </cell>
          <cell r="C348" t="str">
            <v>DEMOLIÇÃO DE REVESTIMENTO ASFÁLTICO COM EQUIPAMENTO PNEUMÁTICO, INCLUSIVE AFASTAMENTO</v>
          </cell>
          <cell r="D348" t="str">
            <v>M2</v>
          </cell>
          <cell r="E348">
            <v>7.88</v>
          </cell>
        </row>
        <row r="349">
          <cell r="A349" t="str">
            <v>ED-48502</v>
          </cell>
          <cell r="B349" t="str">
            <v>DEM-REV-010</v>
          </cell>
          <cell r="C349" t="str">
            <v>DEMOLIÇÃO DE REVESTIMENTO CERÂMICO, AZULEJO OU LADRILHO HIDRÁULICO INCLUSIVE AFASTAMENTO</v>
          </cell>
          <cell r="D349" t="str">
            <v>M2</v>
          </cell>
          <cell r="E349">
            <v>13.45</v>
          </cell>
        </row>
        <row r="350">
          <cell r="A350" t="str">
            <v>ED-48503</v>
          </cell>
          <cell r="B350" t="str">
            <v>DEM-REV-015</v>
          </cell>
          <cell r="C350" t="str">
            <v>DEMOLIÇÃO DE REVESTIMENTO DE PEDRA (MÁRMORE, GRANITO, ARDÓSIA, SÃO TOMÉ, ETC.), INCLUSIVE AFASTAMENTO</v>
          </cell>
          <cell r="D350" t="str">
            <v>M2</v>
          </cell>
          <cell r="E350">
            <v>20.190000000000001</v>
          </cell>
        </row>
        <row r="351">
          <cell r="A351" t="str">
            <v>ED-48505</v>
          </cell>
          <cell r="B351" t="str">
            <v>DEM-ROD-005</v>
          </cell>
          <cell r="C351" t="str">
            <v>DEMOLIÇÃO DE RODAPÉ EM GERAL, INCLUSIVE ARGAMASSA DE ASSENTAMENTO</v>
          </cell>
          <cell r="D351" t="str">
            <v>M</v>
          </cell>
          <cell r="E351">
            <v>2.0099999999999998</v>
          </cell>
        </row>
        <row r="352">
          <cell r="A352" t="str">
            <v>ED-48507</v>
          </cell>
          <cell r="B352" t="str">
            <v>DEM-SAR-005</v>
          </cell>
          <cell r="C352" t="str">
            <v>DEMOLIÇÃO DE SARJETA OU SARJETÃO DE CONCRETO</v>
          </cell>
          <cell r="D352" t="str">
            <v>M2</v>
          </cell>
          <cell r="E352">
            <v>13.45</v>
          </cell>
        </row>
        <row r="353">
          <cell r="A353" t="str">
            <v>ED-48490</v>
          </cell>
          <cell r="B353" t="str">
            <v>DEM-PIS-060</v>
          </cell>
          <cell r="C353" t="str">
            <v>DEMOLIÇÃO MANUAL DE ALVENARIA POLIÉDRICA, INCLUSIVE AFASTAMENTO</v>
          </cell>
          <cell r="D353" t="str">
            <v>M2</v>
          </cell>
          <cell r="E353">
            <v>11.77</v>
          </cell>
        </row>
        <row r="354">
          <cell r="A354" t="str">
            <v>ED-48499</v>
          </cell>
          <cell r="B354" t="str">
            <v>DEM-RED-005</v>
          </cell>
          <cell r="C354" t="str">
            <v>DESMONTAGEM E RETIRADA DE REDES DE DUTOS DE AR CONDICIONADO</v>
          </cell>
          <cell r="D354" t="str">
            <v>M</v>
          </cell>
          <cell r="E354">
            <v>6.72</v>
          </cell>
        </row>
        <row r="355">
          <cell r="A355" t="str">
            <v>ED-49515</v>
          </cell>
          <cell r="B355" t="str">
            <v>ELE-REA-015</v>
          </cell>
          <cell r="C355" t="str">
            <v>REATOR SIMPLES, A.F.P PARTIDA RÁPIDA 1 X 32 W - 127 V</v>
          </cell>
          <cell r="D355" t="str">
            <v>U</v>
          </cell>
          <cell r="E355">
            <v>51.58</v>
          </cell>
        </row>
        <row r="356">
          <cell r="A356" t="str">
            <v>ED-48521</v>
          </cell>
          <cell r="B356" t="str">
            <v>DEOP-000-005</v>
          </cell>
          <cell r="C356" t="str">
            <v>REDE DE AGUA TUBO PVC ROSCA 3/4" INCLUSIVE CONEXÕES E SUPORTES</v>
          </cell>
          <cell r="D356" t="str">
            <v>M</v>
          </cell>
          <cell r="E356">
            <v>39.119999999999997</v>
          </cell>
        </row>
        <row r="357">
          <cell r="A357" t="str">
            <v>ED-48434</v>
          </cell>
          <cell r="B357" t="str">
            <v>DEM-ALA-005</v>
          </cell>
          <cell r="C357" t="str">
            <v>REMOÇÃO DE ALAMBRADO</v>
          </cell>
          <cell r="D357" t="str">
            <v>M2</v>
          </cell>
          <cell r="E357">
            <v>10.09</v>
          </cell>
        </row>
        <row r="358">
          <cell r="A358" t="str">
            <v>ED-48496</v>
          </cell>
          <cell r="B358" t="str">
            <v>DEM-POR-025</v>
          </cell>
          <cell r="C358" t="str">
            <v>REMOÇÃO DE ALISAR, INCLUSIVE AFASTAMENTO E EMPILHAMENTO</v>
          </cell>
          <cell r="D358" t="str">
            <v>CJ</v>
          </cell>
          <cell r="E358">
            <v>2.4700000000000002</v>
          </cell>
        </row>
        <row r="359">
          <cell r="A359" t="str">
            <v>ED-48437</v>
          </cell>
          <cell r="B359" t="str">
            <v>DEM-BAN-005</v>
          </cell>
          <cell r="C359" t="str">
            <v>REMOÇÃO DE BANCADA DE PEDRA (MÁRMORE, GRANITO, ARDÓSIA, MARMORITE, ETC.)</v>
          </cell>
          <cell r="D359" t="str">
            <v>M2</v>
          </cell>
          <cell r="E359">
            <v>38.96</v>
          </cell>
        </row>
        <row r="360">
          <cell r="A360" t="str">
            <v>ED-48438</v>
          </cell>
          <cell r="B360" t="str">
            <v>DEM-CAL-005</v>
          </cell>
          <cell r="C360" t="str">
            <v>REMOÇÃO DE CALHA GALVANIZADA OU PVC, INCLUSIVE AFASTAMENTO</v>
          </cell>
          <cell r="D360" t="str">
            <v>M</v>
          </cell>
          <cell r="E360">
            <v>6.72</v>
          </cell>
        </row>
        <row r="361">
          <cell r="A361" t="str">
            <v>ED-48439</v>
          </cell>
          <cell r="B361" t="str">
            <v>DEM-CER-005</v>
          </cell>
          <cell r="C361" t="str">
            <v>REMOÇÃO DE CERCA</v>
          </cell>
          <cell r="D361" t="str">
            <v>M2</v>
          </cell>
          <cell r="E361">
            <v>13.45</v>
          </cell>
        </row>
        <row r="362">
          <cell r="A362" t="str">
            <v>ED-48449</v>
          </cell>
          <cell r="B362" t="str">
            <v>DEM-CON-050</v>
          </cell>
          <cell r="C362" t="str">
            <v>REMOÇÃO DE CONCERTINA D = 450 MM, 610 MM OU 730 MM - COM REAPROVEITAMENTO</v>
          </cell>
          <cell r="D362" t="str">
            <v>M</v>
          </cell>
          <cell r="E362">
            <v>2.06</v>
          </cell>
        </row>
        <row r="363">
          <cell r="A363" t="str">
            <v>ED-48448</v>
          </cell>
          <cell r="B363" t="str">
            <v>DEM-CON-045</v>
          </cell>
          <cell r="C363" t="str">
            <v>REMOÇÃO DE CONCERTNA D = 450 MM, 610 MM OU 730 MM - COM POSSÍVEL REAPROVEITAMENTO</v>
          </cell>
          <cell r="D363" t="str">
            <v>M</v>
          </cell>
          <cell r="E363">
            <v>2.06</v>
          </cell>
        </row>
        <row r="364">
          <cell r="A364" t="str">
            <v>ED-48446</v>
          </cell>
          <cell r="B364" t="str">
            <v>DEM-CON-035</v>
          </cell>
          <cell r="C364" t="str">
            <v>REMOÇÃO DE CONDUTOR DE CHAPA GALVANIZA DA OU PVC, INCLUSIVE AFASTAMENTO</v>
          </cell>
          <cell r="D364" t="str">
            <v>M</v>
          </cell>
          <cell r="E364">
            <v>4.2</v>
          </cell>
        </row>
        <row r="365">
          <cell r="A365" t="str">
            <v>ED-48458</v>
          </cell>
          <cell r="B365" t="str">
            <v>DEM-FER-005</v>
          </cell>
          <cell r="C365" t="str">
            <v>REMOÇÃO DE FERRAGENS (DOBRADIÇAS, FECHADURAS, MAÇANETAS)</v>
          </cell>
          <cell r="D365" t="str">
            <v>U</v>
          </cell>
          <cell r="E365">
            <v>12.17</v>
          </cell>
        </row>
        <row r="366">
          <cell r="A366" t="str">
            <v>ED-48494</v>
          </cell>
          <cell r="B366" t="str">
            <v>DEM-POR-015</v>
          </cell>
          <cell r="C366" t="str">
            <v>REMOÇÃO DE FOLHA DE PORTA OU JANELA, INCLUSIVE AFASTAMENTO E EMPILHAMENTO</v>
          </cell>
          <cell r="D366" t="str">
            <v>M2</v>
          </cell>
          <cell r="E366">
            <v>6.72</v>
          </cell>
        </row>
        <row r="367">
          <cell r="A367" t="str">
            <v>ED-48465</v>
          </cell>
          <cell r="B367" t="str">
            <v>DEM-IMP-005</v>
          </cell>
          <cell r="C367" t="str">
            <v>REMOÇÃO DE IMPERMEABILIZAÇÃO E PROTEÇÃO MECÂNICA</v>
          </cell>
          <cell r="D367" t="str">
            <v>M2</v>
          </cell>
          <cell r="E367">
            <v>34.54</v>
          </cell>
        </row>
        <row r="368">
          <cell r="A368" t="str">
            <v>ED-48466</v>
          </cell>
          <cell r="B368" t="str">
            <v>DEM-INT-005</v>
          </cell>
          <cell r="C368" t="str">
            <v>REMOÇÃO DE INTERFONE</v>
          </cell>
          <cell r="D368" t="str">
            <v>U</v>
          </cell>
          <cell r="E368">
            <v>35.65</v>
          </cell>
        </row>
        <row r="369">
          <cell r="A369" t="str">
            <v>ED-48467</v>
          </cell>
          <cell r="B369" t="str">
            <v>DEM-LOU-005</v>
          </cell>
          <cell r="C369" t="str">
            <v>REMOÇÃO DE LOUÇAS (LAVATÓRIO, BANHEIRA, PIA, VASO SANITÁRIO, TANQUE)</v>
          </cell>
          <cell r="D369" t="str">
            <v>U</v>
          </cell>
          <cell r="E369">
            <v>56.61</v>
          </cell>
        </row>
        <row r="370">
          <cell r="A370" t="str">
            <v>ED-48468</v>
          </cell>
          <cell r="B370" t="str">
            <v>DEM-LUM-005</v>
          </cell>
          <cell r="C370" t="str">
            <v>REMOÇÃO DE LUMINÁRIA FLUORESCENTE</v>
          </cell>
          <cell r="D370" t="str">
            <v>U</v>
          </cell>
          <cell r="E370">
            <v>14.25</v>
          </cell>
        </row>
        <row r="371">
          <cell r="A371" t="str">
            <v>ED-48469</v>
          </cell>
          <cell r="B371" t="str">
            <v>DEM-LUM-010</v>
          </cell>
          <cell r="C371" t="str">
            <v>REMOÇÃO DE LUMINÁRIA INCANDESCENTE</v>
          </cell>
          <cell r="D371" t="str">
            <v>U</v>
          </cell>
          <cell r="E371">
            <v>8.91</v>
          </cell>
        </row>
        <row r="372">
          <cell r="A372" t="str">
            <v>ED-48495</v>
          </cell>
          <cell r="B372" t="str">
            <v>DEM-POR-020</v>
          </cell>
          <cell r="C372" t="str">
            <v>REMOÇÃO DE MARCO, INCLUSIVE AFASTAMENTO E EMPILHAMENTO</v>
          </cell>
          <cell r="D372" t="str">
            <v>U</v>
          </cell>
          <cell r="E372">
            <v>11.73</v>
          </cell>
        </row>
        <row r="373">
          <cell r="A373" t="str">
            <v>ED-48473</v>
          </cell>
          <cell r="B373" t="str">
            <v>DEM-MFC-010</v>
          </cell>
          <cell r="C373" t="str">
            <v>REMOÇÃO DE MEIO-FIO DE PEDRA(GNAISSE, BASALTO, ETC.) INCLUSIVE CARGA</v>
          </cell>
          <cell r="D373" t="str">
            <v>M</v>
          </cell>
          <cell r="E373">
            <v>21.03</v>
          </cell>
        </row>
        <row r="374">
          <cell r="A374" t="str">
            <v>ED-48472</v>
          </cell>
          <cell r="B374" t="str">
            <v>DEM-MFC-005</v>
          </cell>
          <cell r="C374" t="str">
            <v>REMOÇÃO DE MEIO-FIO PRÉ-MOLDADO DE CONCRETO INCLUSIVE CARGA</v>
          </cell>
          <cell r="D374" t="str">
            <v>M</v>
          </cell>
          <cell r="E374">
            <v>8.41</v>
          </cell>
        </row>
        <row r="375">
          <cell r="A375" t="str">
            <v>ED-48470</v>
          </cell>
          <cell r="B375" t="str">
            <v>DEM-MET-005</v>
          </cell>
          <cell r="C375" t="str">
            <v>REMOÇÃO DE METAIS COMUNS (CONDUÍTE, SIFÃO, REGISTRO, TORNEIRAS)</v>
          </cell>
          <cell r="D375" t="str">
            <v>U</v>
          </cell>
          <cell r="E375">
            <v>13.25</v>
          </cell>
        </row>
        <row r="376">
          <cell r="A376" t="str">
            <v>ED-48471</v>
          </cell>
          <cell r="B376" t="str">
            <v>DEM-MET-010</v>
          </cell>
          <cell r="C376" t="str">
            <v>REMOÇÃO DE METAIS ESPECIAIS (VÁLVULA DE DESCARGA, CAIXA SILENCIOSA)</v>
          </cell>
          <cell r="D376" t="str">
            <v>U</v>
          </cell>
          <cell r="E376">
            <v>13.91</v>
          </cell>
        </row>
        <row r="377">
          <cell r="A377" t="str">
            <v>ED-48474</v>
          </cell>
          <cell r="B377" t="str">
            <v>DEM-PAD-005</v>
          </cell>
          <cell r="C377" t="str">
            <v>REMOÇÃO DE PADRÃO DA CEMIG</v>
          </cell>
          <cell r="D377" t="str">
            <v>U</v>
          </cell>
          <cell r="E377">
            <v>89.12</v>
          </cell>
        </row>
        <row r="378">
          <cell r="A378" t="str">
            <v>ED-48475</v>
          </cell>
          <cell r="B378" t="str">
            <v>DEM-PAD-010</v>
          </cell>
          <cell r="C378" t="str">
            <v>REMOÇÃO DE PADRÃO DA COPASA</v>
          </cell>
          <cell r="D378" t="str">
            <v>U</v>
          </cell>
          <cell r="E378">
            <v>70.78</v>
          </cell>
        </row>
        <row r="379">
          <cell r="A379" t="str">
            <v>ED-48493</v>
          </cell>
          <cell r="B379" t="str">
            <v>DEM-POR-005</v>
          </cell>
          <cell r="C379" t="str">
            <v>REMOÇÃO DE PORTA OU JANELA INCLUSIVE MARCO E ALISAR, INCLUSIVE AFASTAMENTO E EMPILHAMENTO</v>
          </cell>
          <cell r="D379" t="str">
            <v>M2</v>
          </cell>
          <cell r="E379">
            <v>10.09</v>
          </cell>
        </row>
        <row r="380">
          <cell r="A380" t="str">
            <v>ED-48497</v>
          </cell>
          <cell r="B380" t="str">
            <v>DEM-POR-030</v>
          </cell>
          <cell r="C380" t="str">
            <v>REMOÇÃO DE PORTA OU JANELA METÁLICA, INCLUSIVE AFASTAMENTO</v>
          </cell>
          <cell r="D380" t="str">
            <v>M2</v>
          </cell>
          <cell r="E380">
            <v>14.29</v>
          </cell>
        </row>
        <row r="381">
          <cell r="A381" t="str">
            <v>ED-48498</v>
          </cell>
          <cell r="B381" t="str">
            <v>DEM-QUA-005</v>
          </cell>
          <cell r="C381" t="str">
            <v>REMOÇÃO DE QUADRO NEGRO , INCLUSIVE AFASTAMENTO</v>
          </cell>
          <cell r="D381" t="str">
            <v>M2</v>
          </cell>
          <cell r="E381">
            <v>21.53</v>
          </cell>
        </row>
        <row r="382">
          <cell r="A382" t="str">
            <v>ED-48506</v>
          </cell>
          <cell r="B382" t="str">
            <v>DEM-RUF-005</v>
          </cell>
          <cell r="C382" t="str">
            <v>REMOÇÃO DE RUFO DE CHAPA GALVANIZADA, INCLUSIVE AFASTAMENTO</v>
          </cell>
          <cell r="D382" t="str">
            <v>M</v>
          </cell>
          <cell r="E382">
            <v>4.7</v>
          </cell>
        </row>
        <row r="383">
          <cell r="A383" t="str">
            <v>ED-48513</v>
          </cell>
          <cell r="B383" t="str">
            <v>DEM-TEL-025</v>
          </cell>
          <cell r="C383" t="str">
            <v>REMOÇÃO DE TELHA CERÂMICA COLONIAL OU FRANCESA, INCLUSIVE AFASTAMENTO E EMPILHAMENTO</v>
          </cell>
          <cell r="D383" t="str">
            <v>M2</v>
          </cell>
          <cell r="E383">
            <v>10.09</v>
          </cell>
        </row>
        <row r="384">
          <cell r="A384" t="str">
            <v>ED-48514</v>
          </cell>
          <cell r="B384" t="str">
            <v>DEM-TEL-030</v>
          </cell>
          <cell r="C384" t="str">
            <v>REMOÇÃO DE TELHA CERÂMICA COLONIAL OU FRANCESA PARA REAPROVEITAMENTO, INCLUSIVE AFASTAMENTO E EMPILHAMENTO</v>
          </cell>
          <cell r="D384" t="str">
            <v>M2</v>
          </cell>
          <cell r="E384">
            <v>16.82</v>
          </cell>
        </row>
        <row r="385">
          <cell r="A385" t="str">
            <v>ED-48509</v>
          </cell>
          <cell r="B385" t="str">
            <v>DEM-TEL-005</v>
          </cell>
          <cell r="C385" t="str">
            <v>REMOÇÃO DE TELHA METÁLICA OU PVC, INCLUSIVE AFASTAMENTO E EMPILHAMENTO</v>
          </cell>
          <cell r="D385" t="str">
            <v>M2</v>
          </cell>
          <cell r="E385">
            <v>5.49</v>
          </cell>
        </row>
        <row r="386">
          <cell r="A386" t="str">
            <v>ED-48511</v>
          </cell>
          <cell r="B386" t="str">
            <v>DEM-TEL-015</v>
          </cell>
          <cell r="C386" t="str">
            <v>REMOÇÃO DE TELHA ONDULADA DE FIBROCIMENTO, INCLUSIVE AFASTAMENTO E EMPILHAMENTO</v>
          </cell>
          <cell r="D386" t="str">
            <v>M2</v>
          </cell>
          <cell r="E386">
            <v>9.24</v>
          </cell>
        </row>
        <row r="387">
          <cell r="A387" t="str">
            <v>ED-48512</v>
          </cell>
          <cell r="B387" t="str">
            <v>DEM-TEL-020</v>
          </cell>
          <cell r="C387" t="str">
            <v>REMOÇÃO DE TELHA ONDULADA FIBROCIMENTO PARA REAPROVEITAMENTO</v>
          </cell>
          <cell r="D387" t="str">
            <v>M2</v>
          </cell>
          <cell r="E387">
            <v>10.93</v>
          </cell>
        </row>
        <row r="388">
          <cell r="A388" t="str">
            <v>ED-48510</v>
          </cell>
          <cell r="B388" t="str">
            <v>DEM-TEL-010</v>
          </cell>
          <cell r="C388" t="str">
            <v>REMOÇÃO DE TELHA TIPO CALHA DE FIBROCIMENTO, INCLUSIVE AFASTAMENTO E EMPILHAMENTO</v>
          </cell>
          <cell r="D388" t="str">
            <v>M2</v>
          </cell>
          <cell r="E388">
            <v>10.09</v>
          </cell>
        </row>
        <row r="389">
          <cell r="A389" t="str">
            <v>ED-48478</v>
          </cell>
          <cell r="B389" t="str">
            <v>DEM-PEI-005</v>
          </cell>
          <cell r="C389" t="str">
            <v>RETIRADA DE PEITORIL DE MÁRMORE OU GRANITO</v>
          </cell>
          <cell r="D389" t="str">
            <v>M</v>
          </cell>
          <cell r="E389">
            <v>5.9</v>
          </cell>
        </row>
        <row r="390">
          <cell r="A390" t="str">
            <v>ED-48508</v>
          </cell>
          <cell r="B390" t="str">
            <v>DEM-SOL-005</v>
          </cell>
          <cell r="C390" t="str">
            <v>RETIRADA DE SOLEIRA DE MÁRMORE OU GRANITO</v>
          </cell>
          <cell r="D390" t="str">
            <v>M</v>
          </cell>
          <cell r="E390">
            <v>6.34</v>
          </cell>
        </row>
        <row r="391">
          <cell r="A391" t="str">
            <v>ED-48515</v>
          </cell>
          <cell r="B391" t="str">
            <v>DEM-TUB-005</v>
          </cell>
          <cell r="C391" t="str">
            <v>RETIRADA DE TUBULAÇÕES EMBUTIDAS DAS REDE DE ÁGUA, ELÉTRICA, GASES, ETC.</v>
          </cell>
          <cell r="D391" t="str">
            <v>M</v>
          </cell>
          <cell r="E391">
            <v>12.39</v>
          </cell>
        </row>
        <row r="392">
          <cell r="A392" t="str">
            <v>ED-48500</v>
          </cell>
          <cell r="B392" t="str">
            <v>DEM-RED-010</v>
          </cell>
          <cell r="C392" t="str">
            <v>RETIRADA DE TUBULAÇÕES EMBUTIDAS DE REDE DE ÁGUA, ELÉTRICA, GASES ETC., INCLUSIVE CORTES E DESVIOS</v>
          </cell>
          <cell r="D392" t="str">
            <v>M</v>
          </cell>
          <cell r="E392">
            <v>12.39</v>
          </cell>
        </row>
        <row r="393">
          <cell r="A393" t="str">
            <v>ED-48516</v>
          </cell>
          <cell r="B393" t="str">
            <v>DEM-VID-005</v>
          </cell>
          <cell r="C393" t="str">
            <v>RETIRADA DE VIDRO DE ESQUADRIAS, INCLUSIVE LIMPEZA DO ENCAIXE</v>
          </cell>
          <cell r="D393" t="str">
            <v>M2</v>
          </cell>
          <cell r="E393">
            <v>2.21</v>
          </cell>
        </row>
        <row r="394">
          <cell r="A394">
            <v>316</v>
          </cell>
          <cell r="B394" t="str">
            <v>-</v>
          </cell>
          <cell r="C394" t="str">
            <v>DIV-001  - DIVISÓRIA EM PEDRA</v>
          </cell>
          <cell r="D394" t="str">
            <v/>
          </cell>
          <cell r="E394"/>
        </row>
        <row r="395">
          <cell r="A395" t="str">
            <v>ED-49094</v>
          </cell>
          <cell r="B395" t="str">
            <v>ELE-CON-090</v>
          </cell>
          <cell r="C395" t="str">
            <v>CONDULETE TIPO T EM ALUMÍNIO PARA ELETRODUTO ROSCADO D = 3"</v>
          </cell>
          <cell r="D395" t="str">
            <v>U</v>
          </cell>
          <cell r="E395">
            <v>116.59</v>
          </cell>
        </row>
        <row r="396">
          <cell r="A396" t="str">
            <v>ED-48532</v>
          </cell>
          <cell r="B396" t="str">
            <v>DIV-PED-010</v>
          </cell>
          <cell r="C396" t="str">
            <v>DIVISÓRIA EM ARDÓSIA E = 3 CM, INCLUSIVE FERRAGENS EM LATÃO CROMADO</v>
          </cell>
          <cell r="D396" t="str">
            <v>M2</v>
          </cell>
          <cell r="E396">
            <v>251.87</v>
          </cell>
        </row>
        <row r="397">
          <cell r="A397" t="str">
            <v>ED-48535</v>
          </cell>
          <cell r="B397" t="str">
            <v>DIV-PED-025</v>
          </cell>
          <cell r="C397" t="str">
            <v>DIVISÓRIA EM ARDÓSIA E = 3 CM, INCLUSIVE PERFIS EM CHAPA 18</v>
          </cell>
          <cell r="D397" t="str">
            <v>M2</v>
          </cell>
          <cell r="E397">
            <v>186.68</v>
          </cell>
        </row>
        <row r="398">
          <cell r="A398" t="str">
            <v>ED-48533</v>
          </cell>
          <cell r="B398" t="str">
            <v>DIV-PED-015</v>
          </cell>
          <cell r="C398" t="str">
            <v>DIVISÓRIA EM GRANITO CINZA ANDORINHA E = 3 CM, INCLUSIVE FERRAGENS EM LATÃO CROMADO</v>
          </cell>
          <cell r="D398" t="str">
            <v>M2</v>
          </cell>
          <cell r="E398">
            <v>546.69000000000005</v>
          </cell>
        </row>
        <row r="399">
          <cell r="A399" t="str">
            <v>ED-48531</v>
          </cell>
          <cell r="B399" t="str">
            <v>DIV-PED-005</v>
          </cell>
          <cell r="C399" t="str">
            <v>DIVISÓRIA EM MÁRMORE BRANCO E = 3 CM, INCLUSIVE FERRAGENS EM LATÃO CROMADO</v>
          </cell>
          <cell r="D399" t="str">
            <v>M2</v>
          </cell>
          <cell r="E399">
            <v>483.49</v>
          </cell>
        </row>
        <row r="400">
          <cell r="A400" t="str">
            <v>ED-48534</v>
          </cell>
          <cell r="B400" t="str">
            <v>DIV-PED-020</v>
          </cell>
          <cell r="C400" t="str">
            <v>DIVISÓRIA EM MARMORITE E = 3 CM, INCLUSIVE FERRAGENS EM LATÃO CROMADO</v>
          </cell>
          <cell r="D400" t="str">
            <v>M2</v>
          </cell>
          <cell r="E400">
            <v>371.42</v>
          </cell>
        </row>
        <row r="401">
          <cell r="A401">
            <v>317</v>
          </cell>
          <cell r="B401" t="str">
            <v>-</v>
          </cell>
          <cell r="C401" t="str">
            <v>DIV-002  - DIVISÓRIA DE MADEIRA</v>
          </cell>
          <cell r="D401" t="str">
            <v/>
          </cell>
          <cell r="E401"/>
        </row>
        <row r="402">
          <cell r="A402" t="str">
            <v>ED-48538</v>
          </cell>
          <cell r="B402" t="str">
            <v>DIV-PAI-015</v>
          </cell>
          <cell r="C402" t="str">
            <v>CONJUNTO DE FERRAGENS PARA CONFECÇÃO DE PORTA DE DIVISÓRIA</v>
          </cell>
          <cell r="D402" t="str">
            <v>CJ</v>
          </cell>
          <cell r="E402">
            <v>100</v>
          </cell>
        </row>
        <row r="403">
          <cell r="A403" t="str">
            <v>ED-48536</v>
          </cell>
          <cell r="B403" t="str">
            <v>DIV-PAI-005</v>
          </cell>
          <cell r="C403" t="str">
            <v>DIVISÓRIA EM PAINEL REMOVÍVEL, NÚCLEO COMPENSADO NAVAL - P. AÇO TIPO C</v>
          </cell>
          <cell r="D403" t="str">
            <v>M2</v>
          </cell>
          <cell r="E403">
            <v>92.34</v>
          </cell>
        </row>
        <row r="404">
          <cell r="A404" t="str">
            <v>ED-48537</v>
          </cell>
          <cell r="B404" t="str">
            <v>DIV-PAI-010</v>
          </cell>
          <cell r="C404" t="str">
            <v>DIVISÓRIA EM PAINEL REMOVÍVEL, NÚCLEO COMPENSADO NAVAL - P. ALUMÍNIO TIPO C</v>
          </cell>
          <cell r="D404" t="str">
            <v>M2</v>
          </cell>
          <cell r="E404">
            <v>92.34</v>
          </cell>
        </row>
        <row r="405">
          <cell r="A405" t="str">
            <v>ED-49437</v>
          </cell>
          <cell r="B405" t="str">
            <v>ELE-PAD-095</v>
          </cell>
          <cell r="C405" t="str">
            <v>PADRÃO CEMIG SUBTERRÂNEO TIPO H1, CARGA INSTALADA ATÉ 5 KW,</v>
          </cell>
          <cell r="D405" t="str">
            <v>U</v>
          </cell>
          <cell r="E405">
            <v>1126.9000000000001</v>
          </cell>
        </row>
        <row r="406">
          <cell r="A406">
            <v>318</v>
          </cell>
          <cell r="B406" t="str">
            <v>-</v>
          </cell>
          <cell r="C406" t="str">
            <v>DRE-001  - DRENAGEM</v>
          </cell>
          <cell r="D406" t="str">
            <v/>
          </cell>
          <cell r="E406"/>
        </row>
        <row r="407">
          <cell r="A407" t="str">
            <v>ED-48611</v>
          </cell>
          <cell r="B407" t="str">
            <v>DRE-GAL-005</v>
          </cell>
          <cell r="C407" t="str">
            <v>ALA DE GALERIA CELULAR B = 1,20 M, EXCLUSIVE BOTA FORA</v>
          </cell>
          <cell r="D407" t="str">
            <v>M</v>
          </cell>
          <cell r="E407">
            <v>4642.68</v>
          </cell>
        </row>
        <row r="408">
          <cell r="A408" t="str">
            <v>ED-48612</v>
          </cell>
          <cell r="B408" t="str">
            <v>DRE-GAL-010</v>
          </cell>
          <cell r="C408" t="str">
            <v>ALA DE GALERIA CELULAR B = 1,30 M, EXCLUSIVE BOTA FORA</v>
          </cell>
          <cell r="D408" t="str">
            <v>M</v>
          </cell>
          <cell r="E408">
            <v>4821.92</v>
          </cell>
        </row>
        <row r="409">
          <cell r="A409" t="str">
            <v>ED-48613</v>
          </cell>
          <cell r="B409" t="str">
            <v>DRE-GAL-015</v>
          </cell>
          <cell r="C409" t="str">
            <v>ALA DE GALERIA CELULAR B = 1,40 M, EXCLUSIVE BOTA FORA</v>
          </cell>
          <cell r="D409" t="str">
            <v>M</v>
          </cell>
          <cell r="E409">
            <v>5000.75</v>
          </cell>
        </row>
        <row r="410">
          <cell r="A410" t="str">
            <v>ED-48614</v>
          </cell>
          <cell r="B410" t="str">
            <v>DRE-GAL-020</v>
          </cell>
          <cell r="C410" t="str">
            <v>ALA DE GALERIA CELULAR B = 1,50 M, EXCLUSIVE BOTA FORA</v>
          </cell>
          <cell r="D410" t="str">
            <v>M</v>
          </cell>
          <cell r="E410">
            <v>5183.6499999999996</v>
          </cell>
        </row>
        <row r="411">
          <cell r="A411" t="str">
            <v>ED-48615</v>
          </cell>
          <cell r="B411" t="str">
            <v>DRE-GAL-025</v>
          </cell>
          <cell r="C411" t="str">
            <v>ALA DE GALERIA CELULAR B = 1,60 M, EXCLUSIVE BOTA FORA</v>
          </cell>
          <cell r="D411" t="str">
            <v>M</v>
          </cell>
          <cell r="E411">
            <v>7404.24</v>
          </cell>
        </row>
        <row r="412">
          <cell r="A412" t="str">
            <v>ED-48616</v>
          </cell>
          <cell r="B412" t="str">
            <v>DRE-GAL-030</v>
          </cell>
          <cell r="C412" t="str">
            <v>ALA DE GALERIA CELULAR B = 1,70 M, EXCLUSIVE BOTA FORA</v>
          </cell>
          <cell r="D412" t="str">
            <v>M</v>
          </cell>
          <cell r="E412">
            <v>7632.99</v>
          </cell>
        </row>
        <row r="413">
          <cell r="A413" t="str">
            <v>ED-48617</v>
          </cell>
          <cell r="B413" t="str">
            <v>DRE-GAL-035</v>
          </cell>
          <cell r="C413" t="str">
            <v>ALA DE GALERIA CELULAR B = 1,80 M, EXCLUSIVE BOTA FORA</v>
          </cell>
          <cell r="D413" t="str">
            <v>M</v>
          </cell>
          <cell r="E413">
            <v>7854.32</v>
          </cell>
        </row>
        <row r="414">
          <cell r="A414" t="str">
            <v>ED-48618</v>
          </cell>
          <cell r="B414" t="str">
            <v>DRE-GAL-040</v>
          </cell>
          <cell r="C414" t="str">
            <v>ALA DE GALERIA CELULAR B = 1,90 M, EXCLUSIVE BOTA FORA</v>
          </cell>
          <cell r="D414" t="str">
            <v>M</v>
          </cell>
          <cell r="E414">
            <v>8095.7</v>
          </cell>
        </row>
        <row r="415">
          <cell r="A415" t="str">
            <v>ED-48619</v>
          </cell>
          <cell r="B415" t="str">
            <v>DRE-GAL-045</v>
          </cell>
          <cell r="C415" t="str">
            <v>ALA DE GALERIA CELULAR B = 2,00 M, EXCLUSIVE BOTA FORA</v>
          </cell>
          <cell r="D415" t="str">
            <v>M</v>
          </cell>
          <cell r="E415">
            <v>8367.67</v>
          </cell>
        </row>
        <row r="416">
          <cell r="A416" t="str">
            <v>ED-48620</v>
          </cell>
          <cell r="B416" t="str">
            <v>DRE-GAL-050</v>
          </cell>
          <cell r="C416" t="str">
            <v>ALA DE GALERIA CELULAR B = 2,10 M, EXCLUSIVE BOTA FORA</v>
          </cell>
          <cell r="D416" t="str">
            <v>M</v>
          </cell>
          <cell r="E416">
            <v>8651.66</v>
          </cell>
        </row>
        <row r="417">
          <cell r="A417" t="str">
            <v>ED-48621</v>
          </cell>
          <cell r="B417" t="str">
            <v>DRE-GAL-055</v>
          </cell>
          <cell r="C417" t="str">
            <v>ALA DE GALERIA CELULAR B = 2,20 M, EXCLUSIVE BOTA FORA</v>
          </cell>
          <cell r="D417" t="str">
            <v>M</v>
          </cell>
          <cell r="E417">
            <v>8915.2099999999991</v>
          </cell>
        </row>
        <row r="418">
          <cell r="A418" t="str">
            <v>ED-48622</v>
          </cell>
          <cell r="B418" t="str">
            <v>DRE-GAL-060</v>
          </cell>
          <cell r="C418" t="str">
            <v>ALA DE GALERIA CELULAR B = 2,30 M, EXCLUSIVE BOTA FORA</v>
          </cell>
          <cell r="D418" t="str">
            <v>M</v>
          </cell>
          <cell r="E418">
            <v>9253.5</v>
          </cell>
        </row>
        <row r="419">
          <cell r="A419" t="str">
            <v>ED-48623</v>
          </cell>
          <cell r="B419" t="str">
            <v>DRE-GAL-065</v>
          </cell>
          <cell r="C419" t="str">
            <v>ALA DE GALERIA CELULAR B = 2,40 M, EXCLUSIVE BOTA FORA</v>
          </cell>
          <cell r="D419" t="str">
            <v>M</v>
          </cell>
          <cell r="E419">
            <v>9515.49</v>
          </cell>
        </row>
        <row r="420">
          <cell r="A420" t="str">
            <v>ED-48624</v>
          </cell>
          <cell r="B420" t="str">
            <v>DRE-GAL-070</v>
          </cell>
          <cell r="C420" t="str">
            <v>ALA DE GALERIA CELULAR B = 2,50 M, EXCLUSIVE BOTA FORA</v>
          </cell>
          <cell r="D420" t="str">
            <v>M</v>
          </cell>
          <cell r="E420">
            <v>9799.09</v>
          </cell>
        </row>
        <row r="421">
          <cell r="A421" t="str">
            <v>ED-48625</v>
          </cell>
          <cell r="B421" t="str">
            <v>DRE-GAL-075</v>
          </cell>
          <cell r="C421" t="str">
            <v>ALA DE GALERIA CELULAR B = 2,60 M, EXCLUSIVE BOTA FORA</v>
          </cell>
          <cell r="D421" t="str">
            <v>M</v>
          </cell>
          <cell r="E421">
            <v>10085.9</v>
          </cell>
        </row>
        <row r="422">
          <cell r="A422" t="str">
            <v>ED-48626</v>
          </cell>
          <cell r="B422" t="str">
            <v>DRE-GAL-080</v>
          </cell>
          <cell r="C422" t="str">
            <v>ALA DE GALERIA CELULAR B = 2,70 M, EXCLUSIVE BOTA FORA</v>
          </cell>
          <cell r="D422" t="str">
            <v>M</v>
          </cell>
          <cell r="E422">
            <v>10325.94</v>
          </cell>
        </row>
        <row r="423">
          <cell r="A423" t="str">
            <v>ED-48627</v>
          </cell>
          <cell r="B423" t="str">
            <v>DRE-GAL-085</v>
          </cell>
          <cell r="C423" t="str">
            <v>ALA DE GALERIA CELULAR B = 2,80 M, EXCLUSIVE BOTA FORA</v>
          </cell>
          <cell r="D423" t="str">
            <v>M</v>
          </cell>
          <cell r="E423">
            <v>10581.77</v>
          </cell>
        </row>
        <row r="424">
          <cell r="A424" t="str">
            <v>ED-48628</v>
          </cell>
          <cell r="B424" t="str">
            <v>DRE-GAL-090</v>
          </cell>
          <cell r="C424" t="str">
            <v>ALA DE GALERIA CELULAR B = 2,90 M, EXCLUSIVE BOTA FORA</v>
          </cell>
          <cell r="D424" t="str">
            <v>M</v>
          </cell>
          <cell r="E424">
            <v>10820.92</v>
          </cell>
        </row>
        <row r="425">
          <cell r="A425" t="str">
            <v>ED-48629</v>
          </cell>
          <cell r="B425" t="str">
            <v>DRE-GAL-095</v>
          </cell>
          <cell r="C425" t="str">
            <v>ALA DE GALERIA CELULAR B = 3,00 M, EXCLUSIVE BOTA FORA</v>
          </cell>
          <cell r="D425" t="str">
            <v>M</v>
          </cell>
          <cell r="E425">
            <v>11061.58</v>
          </cell>
        </row>
        <row r="426">
          <cell r="A426" t="str">
            <v>ED-48544</v>
          </cell>
          <cell r="B426" t="str">
            <v>DRE-ALA-030</v>
          </cell>
          <cell r="C426" t="str">
            <v>ALA DE REDE TUBULAR DN 1000, EXCLUSIVE BOTA FORA</v>
          </cell>
          <cell r="D426" t="str">
            <v>U</v>
          </cell>
          <cell r="E426">
            <v>1121.82</v>
          </cell>
        </row>
        <row r="427">
          <cell r="A427" t="str">
            <v>ED-48545</v>
          </cell>
          <cell r="B427" t="str">
            <v>DRE-ALA-035</v>
          </cell>
          <cell r="C427" t="str">
            <v>ALA DE REDE TUBULAR DN 1100, EXCLUSIVE BOTA FORA</v>
          </cell>
          <cell r="D427" t="str">
            <v>U</v>
          </cell>
          <cell r="E427">
            <v>1512.28</v>
          </cell>
        </row>
        <row r="428">
          <cell r="A428" t="str">
            <v>ED-48546</v>
          </cell>
          <cell r="B428" t="str">
            <v>DRE-ALA-040</v>
          </cell>
          <cell r="C428" t="str">
            <v>ALA DE REDE TUBULAR DN 1200, EXCLUSIVE BOTA FORA</v>
          </cell>
          <cell r="D428" t="str">
            <v>U</v>
          </cell>
          <cell r="E428">
            <v>1610.64</v>
          </cell>
        </row>
        <row r="429">
          <cell r="A429" t="str">
            <v>ED-48547</v>
          </cell>
          <cell r="B429" t="str">
            <v>DRE-ALA-045</v>
          </cell>
          <cell r="C429" t="str">
            <v>ALA DE REDE TUBULAR DN 1300, EXCLUSIVE BOTA FORA</v>
          </cell>
          <cell r="D429" t="str">
            <v>U</v>
          </cell>
          <cell r="E429">
            <v>1993.84</v>
          </cell>
        </row>
        <row r="430">
          <cell r="A430" t="str">
            <v>ED-48548</v>
          </cell>
          <cell r="B430" t="str">
            <v>DRE-ALA-050</v>
          </cell>
          <cell r="C430" t="str">
            <v>ALA DE REDE TUBULAR DN 1500, EXCLUSIVE BOTA FORA</v>
          </cell>
          <cell r="D430" t="str">
            <v>U</v>
          </cell>
          <cell r="E430">
            <v>2227.3000000000002</v>
          </cell>
        </row>
        <row r="431">
          <cell r="A431" t="str">
            <v>ED-48539</v>
          </cell>
          <cell r="B431" t="str">
            <v>DRE-ALA-005</v>
          </cell>
          <cell r="C431" t="str">
            <v>ALA DE REDE TUBULAR DN 500, EXCLUSIVE BOTA FORA</v>
          </cell>
          <cell r="D431" t="str">
            <v>U</v>
          </cell>
          <cell r="E431">
            <v>713.11</v>
          </cell>
        </row>
        <row r="432">
          <cell r="A432" t="str">
            <v>ED-48540</v>
          </cell>
          <cell r="B432" t="str">
            <v>DRE-ALA-010</v>
          </cell>
          <cell r="C432" t="str">
            <v>ALA DE REDE TUBULAR DN 600, EXCLUSIVE BOTA FORA</v>
          </cell>
          <cell r="D432" t="str">
            <v>U</v>
          </cell>
          <cell r="E432">
            <v>794.63</v>
          </cell>
        </row>
        <row r="433">
          <cell r="A433" t="str">
            <v>ED-48541</v>
          </cell>
          <cell r="B433" t="str">
            <v>DRE-ALA-015</v>
          </cell>
          <cell r="C433" t="str">
            <v>ALA DE REDE TUBULAR DN 700, EXCLUSIVE BOTA FORA</v>
          </cell>
          <cell r="D433" t="str">
            <v>U</v>
          </cell>
          <cell r="E433">
            <v>867.57</v>
          </cell>
        </row>
        <row r="434">
          <cell r="A434" t="str">
            <v>ED-48542</v>
          </cell>
          <cell r="B434" t="str">
            <v>DRE-ALA-020</v>
          </cell>
          <cell r="C434" t="str">
            <v>ALA DE REDE TUBULAR DN 800, EXCLUSIVE BOTA FORA</v>
          </cell>
          <cell r="D434" t="str">
            <v>U</v>
          </cell>
          <cell r="E434">
            <v>943.6</v>
          </cell>
        </row>
        <row r="435">
          <cell r="A435" t="str">
            <v>ED-48543</v>
          </cell>
          <cell r="B435" t="str">
            <v>DRE-ALA-025</v>
          </cell>
          <cell r="C435" t="str">
            <v>ALA DE REDE TUBULAR DN 900, EXCLUSIVE BOTA FORA</v>
          </cell>
          <cell r="D435" t="str">
            <v>U</v>
          </cell>
          <cell r="E435">
            <v>1027.8900000000001</v>
          </cell>
        </row>
        <row r="436">
          <cell r="A436" t="str">
            <v>ED-48703</v>
          </cell>
          <cell r="B436" t="str">
            <v>ELE-BLO-005</v>
          </cell>
          <cell r="C436" t="str">
            <v>BLOCO BLI-10 PADRÃO TELEMAR</v>
          </cell>
          <cell r="D436" t="str">
            <v>U</v>
          </cell>
          <cell r="E436">
            <v>17.28</v>
          </cell>
        </row>
        <row r="437">
          <cell r="A437" t="str">
            <v>ED-48551</v>
          </cell>
          <cell r="B437" t="str">
            <v>DRE-BOC-015</v>
          </cell>
          <cell r="C437" t="str">
            <v>BOCA DE LOBO DUPLA (TIPO B - CONCRETO), QUADRO, GRELHA E CANTONEIRA, INCLUSIVE ESCAVAÇÃO, REATERRO E BOTA-FORA</v>
          </cell>
          <cell r="D437" t="str">
            <v>U</v>
          </cell>
          <cell r="E437">
            <v>1423.18</v>
          </cell>
        </row>
        <row r="438">
          <cell r="A438" t="str">
            <v>ED-48549</v>
          </cell>
          <cell r="B438" t="str">
            <v>DRE-BOC-005</v>
          </cell>
          <cell r="C438" t="str">
            <v>BOCA DE LOBO SIMPLES (TIPO A - FERRO FUNDIDO), QUADRO, GRELHA E CANTONEIRA, INCLUSIVE ESCAVAÇÃO, REATERRO E BOTA-FORA</v>
          </cell>
          <cell r="D438" t="str">
            <v>U</v>
          </cell>
          <cell r="E438">
            <v>1963.85</v>
          </cell>
        </row>
        <row r="439">
          <cell r="A439" t="str">
            <v>ED-48550</v>
          </cell>
          <cell r="B439" t="str">
            <v>DRE-BOC-010</v>
          </cell>
          <cell r="C439" t="str">
            <v>BOCA DE LOBO SIMPLES (TIPO B - CONCRETO), QUADRO, GRELHA E CANTONEIRA, INCLUSIVE ESCAVAÇÃO, REATERRO E BOTA-FORA</v>
          </cell>
          <cell r="D439" t="str">
            <v>U</v>
          </cell>
          <cell r="E439">
            <v>814.6</v>
          </cell>
        </row>
        <row r="440">
          <cell r="A440" t="str">
            <v>ED-48587</v>
          </cell>
          <cell r="B440" t="str">
            <v>DRE-CXS-036</v>
          </cell>
          <cell r="C440" t="str">
            <v>CAIXA DE AREIA 100 X 100 X 100 CM</v>
          </cell>
          <cell r="D440" t="str">
            <v>U</v>
          </cell>
          <cell r="E440">
            <v>959.13</v>
          </cell>
        </row>
        <row r="441">
          <cell r="A441" t="str">
            <v>ED-48586</v>
          </cell>
          <cell r="B441" t="str">
            <v>DRE-CXS-035</v>
          </cell>
          <cell r="C441" t="str">
            <v>CAIXA DE AREIA 50 X 60 X 70 CM</v>
          </cell>
          <cell r="D441" t="str">
            <v>U</v>
          </cell>
          <cell r="E441">
            <v>409.79</v>
          </cell>
        </row>
        <row r="442">
          <cell r="A442" t="str">
            <v>ED-48572</v>
          </cell>
          <cell r="B442" t="str">
            <v>DRE-CXS-006</v>
          </cell>
          <cell r="C442" t="str">
            <v>CAIXA DE CAPTAÇÃO E DRENAGEM TIPO A (100 X 100 X 120 CM), D = 500 MM A 1500MM, INCLUSIVE ESCAVAÇÃO, REATERRO E BOTA FORA</v>
          </cell>
          <cell r="D442" t="str">
            <v>U</v>
          </cell>
          <cell r="E442">
            <v>1093.07</v>
          </cell>
        </row>
        <row r="443">
          <cell r="A443" t="str">
            <v>ED-48573</v>
          </cell>
          <cell r="B443" t="str">
            <v>DRE-CXS-007</v>
          </cell>
          <cell r="C443" t="str">
            <v>CAIXA DE CAPTAÇÃO E DRENAGEM TIPO A (120 X 120 X 150 CM), D = 500 MM A 1500MM, INCLUSIVE ESCAVAÇÃO, REATERRO E BOTA FORA</v>
          </cell>
          <cell r="D443" t="str">
            <v>U</v>
          </cell>
          <cell r="E443">
            <v>1523.82</v>
          </cell>
        </row>
        <row r="444">
          <cell r="A444" t="str">
            <v>ED-48574</v>
          </cell>
          <cell r="B444" t="str">
            <v>DRE-CXS-010</v>
          </cell>
          <cell r="C444" t="str">
            <v>CAIXA DE CAPTAÇÃO E DRENAGEM TIPO B D = 500 MM</v>
          </cell>
          <cell r="D444" t="str">
            <v>U</v>
          </cell>
          <cell r="E444">
            <v>1154.93</v>
          </cell>
        </row>
        <row r="445">
          <cell r="A445" t="str">
            <v>ED-48575</v>
          </cell>
          <cell r="B445" t="str">
            <v>DRE-CXS-011</v>
          </cell>
          <cell r="C445" t="str">
            <v>CAIXA DE CAPTAÇÃO E DRENAGEM TIPO B (100 X 100 X 120 CM), D = 500 MM A 1500MM, INCLUSIVE ESCAVAÇÃO, REATERRO E BOTA FORA</v>
          </cell>
          <cell r="D445" t="str">
            <v>U</v>
          </cell>
          <cell r="E445">
            <v>1383.2</v>
          </cell>
        </row>
        <row r="446">
          <cell r="A446" t="str">
            <v>ED-48576</v>
          </cell>
          <cell r="B446" t="str">
            <v>DRE-CXS-012</v>
          </cell>
          <cell r="C446" t="str">
            <v>CAIXA DE CAPTAÇÃO E DRENAGEM TIPO B (120 X 120 X 150 CM), D = 500 MM A 1500MM, INCLUSIVE ESCAVAÇÃO, REATERRO E BOTA FORA</v>
          </cell>
          <cell r="D446" t="str">
            <v>U</v>
          </cell>
          <cell r="E446">
            <v>1918.8</v>
          </cell>
        </row>
        <row r="447">
          <cell r="A447" t="str">
            <v>ED-48578</v>
          </cell>
          <cell r="B447" t="str">
            <v>DRE-CXS-016</v>
          </cell>
          <cell r="C447" t="str">
            <v>CAIXA DE CAPTAÇÃO E DRENAGEM TIPO C (100 X 100 X 120 CM), D = 500 MM A 1500MM, INCLUSIVE ESCAVAÇÃO, REATERRO E BOTA FORA</v>
          </cell>
          <cell r="D447" t="str">
            <v>U</v>
          </cell>
          <cell r="E447">
            <v>1059.46</v>
          </cell>
        </row>
        <row r="448">
          <cell r="A448" t="str">
            <v>ED-48579</v>
          </cell>
          <cell r="B448" t="str">
            <v>DRE-CXS-017</v>
          </cell>
          <cell r="C448" t="str">
            <v>CAIXA DE CAPTAÇÃO E DRENAGEM TIPO C (120 X 120 X 150 CM), D = 500 MM A 1500MM, INCLUSIVE ESCAVAÇÃO, REATERRO E BOTA FORA</v>
          </cell>
          <cell r="D448" t="str">
            <v>U</v>
          </cell>
          <cell r="E448">
            <v>1540.02</v>
          </cell>
        </row>
        <row r="449">
          <cell r="A449" t="str">
            <v>ED-48580</v>
          </cell>
          <cell r="B449" t="str">
            <v>DRE-CXS-020</v>
          </cell>
          <cell r="C449" t="str">
            <v>CAIXA DE CAPTAÇÃO E DRENAGEM TIPO D (D = 70 CM, H = 82 CM), D = 500 MM A 1500MM, INCLUSIVE ESCAVAÇÃO, REATERRO E BOTA FORA</v>
          </cell>
          <cell r="D449" t="str">
            <v>U</v>
          </cell>
          <cell r="E449">
            <v>563.5</v>
          </cell>
        </row>
        <row r="450">
          <cell r="A450" t="str">
            <v>ED-48581</v>
          </cell>
          <cell r="B450" t="str">
            <v>DRE-CXS-021</v>
          </cell>
          <cell r="C450" t="str">
            <v>CAIXA DE CAPTAÇÃO E DRENAGEM TIPO D (D = 90 CM, H = 82 CM), D = 500 MM A 1500MM, INCLUSIVE ESCAVAÇÃO, REATERRO E BOTA FORA</v>
          </cell>
          <cell r="D450" t="str">
            <v>U</v>
          </cell>
          <cell r="E450">
            <v>824.64</v>
          </cell>
        </row>
        <row r="451">
          <cell r="A451" t="str">
            <v>ED-48582</v>
          </cell>
          <cell r="B451" t="str">
            <v>DRE-CXS-025</v>
          </cell>
          <cell r="C451" t="str">
            <v>CAIXA DE CAPTAÇÃO E DRENAGEM TIPO E (100 X 100 X 120 CM), D = 500 MM A 1500MM, INCLUSIVE ESCAVAÇÃO, REATERRO E BOTA FORA</v>
          </cell>
          <cell r="D451" t="str">
            <v>U</v>
          </cell>
          <cell r="E451">
            <v>1064.07</v>
          </cell>
        </row>
        <row r="452">
          <cell r="A452" t="str">
            <v>ED-48583</v>
          </cell>
          <cell r="B452" t="str">
            <v>DRE-CXS-026</v>
          </cell>
          <cell r="C452" t="str">
            <v>CAIXA DE CAPTAÇÃO E DRENAGEM TIPO E (120 X 120 X 150 CM), D = 500 MM A 1500MM, INCLUSIVE ESCAVAÇÃO, REATERRO E BOTA FORA</v>
          </cell>
          <cell r="D452" t="str">
            <v>U</v>
          </cell>
          <cell r="E452">
            <v>1517.6</v>
          </cell>
        </row>
        <row r="453">
          <cell r="A453" t="str">
            <v>ED-48584</v>
          </cell>
          <cell r="B453" t="str">
            <v>DRE-CXS-030</v>
          </cell>
          <cell r="C453" t="str">
            <v>CAIXA DE CAPTAÇÃO E DRENAGEM TIPO F (100 X 100 X 120 CM), D = 500 MM A 1500MM, INCLUSIVE ESCAVAÇÃO, REATERRO E BOTA FORA</v>
          </cell>
          <cell r="D453" t="str">
            <v>U</v>
          </cell>
          <cell r="E453">
            <v>1343.63</v>
          </cell>
        </row>
        <row r="454">
          <cell r="A454" t="str">
            <v>ED-48585</v>
          </cell>
          <cell r="B454" t="str">
            <v>DRE-CXS-031</v>
          </cell>
          <cell r="C454" t="str">
            <v>CAIXA DE CAPTAÇÃO E DRENAGEM TIPO F (120 X 120 X 150 CM), D = 500 MM A 1500MM, INCLUSIVE ESCAVAÇÃO, REATERRO E BOTA FORA</v>
          </cell>
          <cell r="D454" t="str">
            <v>U</v>
          </cell>
          <cell r="E454">
            <v>1902.02</v>
          </cell>
        </row>
        <row r="455">
          <cell r="A455" t="str">
            <v>ED-48571</v>
          </cell>
          <cell r="B455" t="str">
            <v>DRE-CXS-005</v>
          </cell>
          <cell r="C455" t="str">
            <v>CAIXAS DE CAPTAÇÃO E DRENAGEM TIPO A D = 500 MM</v>
          </cell>
          <cell r="D455" t="str">
            <v>U</v>
          </cell>
          <cell r="E455">
            <v>900.95</v>
          </cell>
        </row>
        <row r="456">
          <cell r="A456" t="str">
            <v>ED-48577</v>
          </cell>
          <cell r="B456" t="str">
            <v>DRE-CXS-015</v>
          </cell>
          <cell r="C456" t="str">
            <v>CAIXAS DE CAPTAÇÃO E DRENAGEM TIPO C D = 500 MM</v>
          </cell>
          <cell r="D456" t="str">
            <v>U</v>
          </cell>
          <cell r="E456">
            <v>1434.81</v>
          </cell>
        </row>
        <row r="457">
          <cell r="A457" t="str">
            <v>ED-48560</v>
          </cell>
          <cell r="B457" t="str">
            <v>DRE-CAN-050</v>
          </cell>
          <cell r="C457" t="str">
            <v>CANALETA COM GRELHA PARA ÁGUAS PLUVIAIS, 30 X 30 CM</v>
          </cell>
          <cell r="D457" t="str">
            <v>M</v>
          </cell>
          <cell r="E457">
            <v>257.79000000000002</v>
          </cell>
        </row>
        <row r="458">
          <cell r="A458" t="str">
            <v>ED-48561</v>
          </cell>
          <cell r="B458" t="str">
            <v>DRE-CAN-055</v>
          </cell>
          <cell r="C458" t="str">
            <v>CANALETA COM TAMPA PARA ÁGUAS PLUVIAIS, 30 X 30 CM</v>
          </cell>
          <cell r="D458" t="str">
            <v>M</v>
          </cell>
          <cell r="E458">
            <v>143.97999999999999</v>
          </cell>
        </row>
        <row r="459">
          <cell r="A459" t="str">
            <v>ED-48563</v>
          </cell>
          <cell r="B459" t="str">
            <v>DRE-CAN-065</v>
          </cell>
          <cell r="C459" t="str">
            <v>CANALETA PARA ÁGUAS PLUVIAIS EM CONCRETO MOLDADA IN-LOCO, LARGURA 15 CM</v>
          </cell>
          <cell r="D459" t="str">
            <v>M</v>
          </cell>
          <cell r="E459">
            <v>116.19</v>
          </cell>
        </row>
        <row r="460">
          <cell r="A460" t="str">
            <v>ED-48564</v>
          </cell>
          <cell r="B460" t="str">
            <v>DRE-CAN-070</v>
          </cell>
          <cell r="C460" t="str">
            <v>CANALETA PARA ÁGUAS PLUVIAIS EM CONCRETO MOLDADA IN-LOCO, LARGURA 20 CM</v>
          </cell>
          <cell r="D460" t="str">
            <v>M</v>
          </cell>
          <cell r="E460">
            <v>120.2</v>
          </cell>
        </row>
        <row r="461">
          <cell r="A461" t="str">
            <v>ED-48565</v>
          </cell>
          <cell r="B461" t="str">
            <v>DRE-CAN-075</v>
          </cell>
          <cell r="C461" t="str">
            <v>CANALETA PARA ÁGUAS PLUVIAIS EM CONCRETO MOLDADA IN-LOCO, LARGURA 30 CM</v>
          </cell>
          <cell r="D461" t="str">
            <v>M</v>
          </cell>
          <cell r="E461">
            <v>123.38</v>
          </cell>
        </row>
        <row r="462">
          <cell r="A462" t="str">
            <v>ED-48566</v>
          </cell>
          <cell r="B462" t="str">
            <v>DRE-CAN-080</v>
          </cell>
          <cell r="C462" t="str">
            <v>CANALETA PARA ÁGUAS PLUVIAIS EM CONCRETO MOLDADA IN-LOCO, LARGURA 60 CM</v>
          </cell>
          <cell r="D462" t="str">
            <v>M</v>
          </cell>
          <cell r="E462">
            <v>118.31</v>
          </cell>
        </row>
        <row r="463">
          <cell r="A463" t="str">
            <v>ED-48567</v>
          </cell>
          <cell r="B463" t="str">
            <v>DRE-CAN-085</v>
          </cell>
          <cell r="C463" t="str">
            <v>CANALETA PARA ÁGUAS PLUVIAIS EM CONCRETO MOLDADA IN-LOCO, LARGURA 90 CM</v>
          </cell>
          <cell r="D463" t="str">
            <v>M</v>
          </cell>
          <cell r="E463">
            <v>137.86000000000001</v>
          </cell>
        </row>
        <row r="464">
          <cell r="A464" t="str">
            <v>ED-48562</v>
          </cell>
          <cell r="B464" t="str">
            <v>DRE-CAN-060</v>
          </cell>
          <cell r="C464" t="str">
            <v>CANALETA SANITÁRIA ABERTA 5 X 8 CM</v>
          </cell>
          <cell r="D464" t="str">
            <v>M</v>
          </cell>
          <cell r="E464">
            <v>23.99</v>
          </cell>
        </row>
        <row r="465">
          <cell r="A465" t="str">
            <v>ED-48559</v>
          </cell>
          <cell r="B465" t="str">
            <v>DRE-CAN-045</v>
          </cell>
          <cell r="C465" t="str">
            <v>CANALETA SEM TAMPA PARA ÁGUAS PLUVIAIS, 30 X 30 CM</v>
          </cell>
          <cell r="D465" t="str">
            <v>M</v>
          </cell>
          <cell r="E465">
            <v>115.37</v>
          </cell>
        </row>
        <row r="466">
          <cell r="A466" t="str">
            <v>ED-48552</v>
          </cell>
          <cell r="B466" t="str">
            <v>DRE-CAN-005</v>
          </cell>
          <cell r="C466" t="str">
            <v>CANALETA TIPO 2 - D = 300 MM, PRÉ-MOLDADA DE CONCRETO, PADRÃO DEER-MG</v>
          </cell>
          <cell r="D466" t="str">
            <v>M</v>
          </cell>
          <cell r="E466">
            <v>50.75</v>
          </cell>
        </row>
        <row r="467">
          <cell r="A467" t="str">
            <v>ED-48553</v>
          </cell>
          <cell r="B467" t="str">
            <v>DRE-CAN-010</v>
          </cell>
          <cell r="C467" t="str">
            <v>CANALETA TIPO 2 - D = 400 MM, PRÉ-MOLDADA DE CONCRETO, PADRÃO DEER-MG</v>
          </cell>
          <cell r="D467" t="str">
            <v>M</v>
          </cell>
          <cell r="E467">
            <v>67.8</v>
          </cell>
        </row>
        <row r="468">
          <cell r="A468" t="str">
            <v>ED-48554</v>
          </cell>
          <cell r="B468" t="str">
            <v>DRE-CAN-015</v>
          </cell>
          <cell r="C468" t="str">
            <v>CANALETA TIPO 2 - D = 500 MM, PRÉ-MOLDADA DE CONCRETO, PADRÃO DEER-MG</v>
          </cell>
          <cell r="D468" t="str">
            <v>M</v>
          </cell>
          <cell r="E468">
            <v>91.14</v>
          </cell>
        </row>
        <row r="469">
          <cell r="A469" t="str">
            <v>ED-48555</v>
          </cell>
          <cell r="B469" t="str">
            <v>DRE-CAN-020</v>
          </cell>
          <cell r="C469" t="str">
            <v>CANALETA TIPO 2 - D = 600 MM, PRÉ-MOLDADA DE CONCRETO, PADRÃO DEER-MG</v>
          </cell>
          <cell r="D469" t="str">
            <v>M</v>
          </cell>
          <cell r="E469">
            <v>109.51</v>
          </cell>
        </row>
        <row r="470">
          <cell r="A470" t="str">
            <v>ED-48556</v>
          </cell>
          <cell r="B470" t="str">
            <v>DRE-CAN-025</v>
          </cell>
          <cell r="C470" t="str">
            <v>CANALETA TIPO 3 - 30 X 20 CM, CONCRETO FCK = 15 MPA, COM GRELHA DE AÇO CA-25, PADRÃO DEER-MG</v>
          </cell>
          <cell r="D470" t="str">
            <v>M</v>
          </cell>
          <cell r="E470">
            <v>252.88</v>
          </cell>
        </row>
        <row r="471">
          <cell r="A471" t="str">
            <v>ED-48557</v>
          </cell>
          <cell r="B471" t="str">
            <v>DRE-CAN-030</v>
          </cell>
          <cell r="C471" t="str">
            <v>CANALETA TIPO 4 - 30 X 20 CM, CONCRETO FCK = 15 MPA, COM TAMPA DE CONCRETO, PADRÃO DEER-MG</v>
          </cell>
          <cell r="D471" t="str">
            <v>M</v>
          </cell>
          <cell r="E471">
            <v>99.21</v>
          </cell>
        </row>
        <row r="472">
          <cell r="A472" t="str">
            <v>ED-48558</v>
          </cell>
          <cell r="B472" t="str">
            <v>DRE-CAN-035</v>
          </cell>
          <cell r="C472" t="str">
            <v>CANALETA TIPO 5 - 30 X 20 CM, CONCRETO FCK = 15 MPA SEM TAMPA DE CONCRETO, PADRÃO DEER-MG</v>
          </cell>
          <cell r="D472" t="str">
            <v>M</v>
          </cell>
          <cell r="E472">
            <v>77.680000000000007</v>
          </cell>
        </row>
        <row r="473">
          <cell r="A473" t="str">
            <v>ED-48568</v>
          </cell>
          <cell r="B473" t="str">
            <v>DRE-CHA-005</v>
          </cell>
          <cell r="C473" t="str">
            <v>CHAMINÉ DE POÇO DE VISITA TIPO "A", EM ALVENARIA COM DEGRAUS DE AÇO CA-50</v>
          </cell>
          <cell r="D473" t="str">
            <v>M</v>
          </cell>
          <cell r="E473">
            <v>401.98</v>
          </cell>
        </row>
        <row r="474">
          <cell r="A474" t="str">
            <v>ED-48569</v>
          </cell>
          <cell r="B474" t="str">
            <v>DRE-CHA-010</v>
          </cell>
          <cell r="C474" t="str">
            <v>CHAMINÉ DE POÇO DE VISITA TIPO "B", EM ANEL DE CONCRETO CA-1 COM DEGRAUS DE AÇO CA-50</v>
          </cell>
          <cell r="D474" t="str">
            <v>M</v>
          </cell>
          <cell r="E474">
            <v>210.73</v>
          </cell>
        </row>
        <row r="475">
          <cell r="A475" t="str">
            <v>ED-48570</v>
          </cell>
          <cell r="B475" t="str">
            <v>DRE-CON-005</v>
          </cell>
          <cell r="C475" t="str">
            <v>CONCRETO PARA BERÇO DE REDE TUBULAR TRAÇO 1:3:6, INCLUSIVE LANÇAMENTO</v>
          </cell>
          <cell r="D475" t="str">
            <v>M3</v>
          </cell>
          <cell r="E475">
            <v>336.02</v>
          </cell>
        </row>
        <row r="476">
          <cell r="A476" t="str">
            <v>ED-48603</v>
          </cell>
          <cell r="B476" t="str">
            <v>DRE-DES-080</v>
          </cell>
          <cell r="C476" t="str">
            <v>DESCIDA D´ÁGUA TIPO CALHA DN 1000, EXCLUSIVE BOTA FORA</v>
          </cell>
          <cell r="D476" t="str">
            <v>M</v>
          </cell>
          <cell r="E476">
            <v>590.66</v>
          </cell>
        </row>
        <row r="477">
          <cell r="A477" t="str">
            <v>ED-48604</v>
          </cell>
          <cell r="B477" t="str">
            <v>DRE-DES-085</v>
          </cell>
          <cell r="C477" t="str">
            <v>DESCIDA D´ÁGUA TIPO CALHA DN 1100, EXCLUSIVE BOTA FORA</v>
          </cell>
          <cell r="D477" t="str">
            <v>M</v>
          </cell>
          <cell r="E477">
            <v>770.35</v>
          </cell>
        </row>
        <row r="478">
          <cell r="A478" t="str">
            <v>ED-48605</v>
          </cell>
          <cell r="B478" t="str">
            <v>DRE-DES-090</v>
          </cell>
          <cell r="C478" t="str">
            <v>DESCIDA D´ÁGUA TIPO CALHA DN 1200, EXCLUSIVE BOTA FORA</v>
          </cell>
          <cell r="D478" t="str">
            <v>M</v>
          </cell>
          <cell r="E478">
            <v>844.06</v>
          </cell>
        </row>
        <row r="479">
          <cell r="A479" t="str">
            <v>ED-48606</v>
          </cell>
          <cell r="B479" t="str">
            <v>DRE-DES-095</v>
          </cell>
          <cell r="C479" t="str">
            <v>DESCIDA D´ÁGUA TIPO CALHA DN 1300, EXCLUSIVE BOTA FORA</v>
          </cell>
          <cell r="D479" t="str">
            <v>M</v>
          </cell>
          <cell r="E479">
            <v>919.77</v>
          </cell>
        </row>
        <row r="480">
          <cell r="A480" t="str">
            <v>ED-48607</v>
          </cell>
          <cell r="B480" t="str">
            <v>DRE-DES-100</v>
          </cell>
          <cell r="C480" t="str">
            <v>DESCIDA D´ÁGUA TIPO CALHA DN 1500, EXCLUSIVE BOTA FORA</v>
          </cell>
          <cell r="D480" t="str">
            <v>M</v>
          </cell>
          <cell r="E480">
            <v>1339.8</v>
          </cell>
        </row>
        <row r="481">
          <cell r="A481" t="str">
            <v>ED-48598</v>
          </cell>
          <cell r="B481" t="str">
            <v>DRE-DES-055</v>
          </cell>
          <cell r="C481" t="str">
            <v>DESCIDA D´ÁGUA TIPO CALHA DN 500, EXCLUSIVE BOTA FORA</v>
          </cell>
          <cell r="D481" t="str">
            <v>M</v>
          </cell>
          <cell r="E481">
            <v>293.75</v>
          </cell>
        </row>
        <row r="482">
          <cell r="A482" t="str">
            <v>ED-48599</v>
          </cell>
          <cell r="B482" t="str">
            <v>DRE-DES-060</v>
          </cell>
          <cell r="C482" t="str">
            <v>DESCIDA D´ÁGUA TIPO CALHA DN 600, EXCLUSIVE BOTA FORA</v>
          </cell>
          <cell r="D482" t="str">
            <v>M</v>
          </cell>
          <cell r="E482">
            <v>352.11</v>
          </cell>
        </row>
        <row r="483">
          <cell r="A483" t="str">
            <v>ED-48600</v>
          </cell>
          <cell r="B483" t="str">
            <v>DRE-DES-065</v>
          </cell>
          <cell r="C483" t="str">
            <v>DESCIDA D´ÁGUA TIPO CALHA DN 700, EXCLUSIVE BOTA FORA</v>
          </cell>
          <cell r="D483" t="str">
            <v>M</v>
          </cell>
          <cell r="E483">
            <v>407.74</v>
          </cell>
        </row>
        <row r="484">
          <cell r="A484" t="str">
            <v>ED-48601</v>
          </cell>
          <cell r="B484" t="str">
            <v>DRE-DES-070</v>
          </cell>
          <cell r="C484" t="str">
            <v>DESCIDA D´ÁGUA TIPO CALHA DN 800, EXCLUSIVE BOTA FORA</v>
          </cell>
          <cell r="D484" t="str">
            <v>M</v>
          </cell>
          <cell r="E484">
            <v>470.08</v>
          </cell>
        </row>
        <row r="485">
          <cell r="A485" t="str">
            <v>ED-48602</v>
          </cell>
          <cell r="B485" t="str">
            <v>DRE-DES-075</v>
          </cell>
          <cell r="C485" t="str">
            <v>DESCIDA D´ÁGUA TIPO CALHA DN 900, EXCLUSIVE BOTA FORA</v>
          </cell>
          <cell r="D485" t="str">
            <v>M</v>
          </cell>
          <cell r="E485">
            <v>529.04999999999995</v>
          </cell>
        </row>
        <row r="486">
          <cell r="A486" t="str">
            <v>ED-48593</v>
          </cell>
          <cell r="B486" t="str">
            <v>DRE-DES-030</v>
          </cell>
          <cell r="C486" t="str">
            <v>DESCIDA D´ÁGUA TIPO DEGRAU DN 1000, EXCLUSIVE BOTA FORA</v>
          </cell>
          <cell r="D486" t="str">
            <v>M</v>
          </cell>
          <cell r="E486">
            <v>761.27</v>
          </cell>
        </row>
        <row r="487">
          <cell r="A487" t="str">
            <v>ED-48594</v>
          </cell>
          <cell r="B487" t="str">
            <v>DRE-DES-035</v>
          </cell>
          <cell r="C487" t="str">
            <v>DESCIDA D´ÁGUA TIPO DEGRAU DN 1100, EXCLUSIVE BOTA FORA</v>
          </cell>
          <cell r="D487" t="str">
            <v>M</v>
          </cell>
          <cell r="E487">
            <v>955.55</v>
          </cell>
        </row>
        <row r="488">
          <cell r="A488" t="str">
            <v>ED-48595</v>
          </cell>
          <cell r="B488" t="str">
            <v>DRE-DES-040</v>
          </cell>
          <cell r="C488" t="str">
            <v>DESCIDA D´ÁGUA TIPO DEGRAU DN 1200, EXCLUSIVE BOTA FORA</v>
          </cell>
          <cell r="D488" t="str">
            <v>M</v>
          </cell>
          <cell r="E488">
            <v>1032.67</v>
          </cell>
        </row>
        <row r="489">
          <cell r="A489" t="str">
            <v>ED-48596</v>
          </cell>
          <cell r="B489" t="str">
            <v>DRE-DES-045</v>
          </cell>
          <cell r="C489" t="str">
            <v>DESCIDA D´ÁGUA TIPO DEGRAU DN 1300, EXCLUSIVE BOTA FORA</v>
          </cell>
          <cell r="D489" t="str">
            <v>M</v>
          </cell>
          <cell r="E489">
            <v>1112.18</v>
          </cell>
        </row>
        <row r="490">
          <cell r="A490" t="str">
            <v>ED-48597</v>
          </cell>
          <cell r="B490" t="str">
            <v>DRE-DES-050</v>
          </cell>
          <cell r="C490" t="str">
            <v>DESCIDA D´ÁGUA TIPO DEGRAU DN 1500, EXCLUSIVE BOTA FORA</v>
          </cell>
          <cell r="D490" t="str">
            <v>M</v>
          </cell>
          <cell r="E490">
            <v>1478.02</v>
          </cell>
        </row>
        <row r="491">
          <cell r="A491" t="str">
            <v>ED-48588</v>
          </cell>
          <cell r="B491" t="str">
            <v>DRE-DES-005</v>
          </cell>
          <cell r="C491" t="str">
            <v>DESCIDA D´ÁGUA TIPO DEGRAU DN 500, EXCLUSIVE BOTA FORA</v>
          </cell>
          <cell r="D491" t="str">
            <v>M</v>
          </cell>
          <cell r="E491">
            <v>440.72</v>
          </cell>
        </row>
        <row r="492">
          <cell r="A492" t="str">
            <v>ED-48589</v>
          </cell>
          <cell r="B492" t="str">
            <v>DRE-DES-010</v>
          </cell>
          <cell r="C492" t="str">
            <v>DESCIDA D´ÁGUA TIPO DEGRAU DN 600, EXCLUSIVE BOTA FORA</v>
          </cell>
          <cell r="D492" t="str">
            <v>M</v>
          </cell>
          <cell r="E492">
            <v>502.9</v>
          </cell>
        </row>
        <row r="493">
          <cell r="A493" t="str">
            <v>ED-48590</v>
          </cell>
          <cell r="B493" t="str">
            <v>DRE-DES-015</v>
          </cell>
          <cell r="C493" t="str">
            <v>DESCIDA D´ÁGUA TIPO DEGRAU DN 700, EXCLUSIVE BOTA FORA</v>
          </cell>
          <cell r="D493" t="str">
            <v>M</v>
          </cell>
          <cell r="E493">
            <v>563.27</v>
          </cell>
        </row>
        <row r="494">
          <cell r="A494" t="str">
            <v>ED-48591</v>
          </cell>
          <cell r="B494" t="str">
            <v>DRE-DES-020</v>
          </cell>
          <cell r="C494" t="str">
            <v>DESCIDA D´ÁGUA TIPO DEGRAU DN 800, EXCLUSIVE BOTA FORA</v>
          </cell>
          <cell r="D494" t="str">
            <v>M</v>
          </cell>
          <cell r="E494">
            <v>628.77</v>
          </cell>
        </row>
        <row r="495">
          <cell r="A495" t="str">
            <v>ED-48592</v>
          </cell>
          <cell r="B495" t="str">
            <v>DRE-DES-025</v>
          </cell>
          <cell r="C495" t="str">
            <v>DESCIDA D´ÁGUA TIPO DEGRAU DN 900, EXCLUSIVE BOTA FORA</v>
          </cell>
          <cell r="D495" t="str">
            <v>M</v>
          </cell>
          <cell r="E495">
            <v>692.46</v>
          </cell>
        </row>
        <row r="496">
          <cell r="A496" t="str">
            <v>ED-48608</v>
          </cell>
          <cell r="B496" t="str">
            <v>DRE-DRE-005</v>
          </cell>
          <cell r="C496" t="str">
            <v>DRENO TIPO A, AREIA GROSSA, BRITA 2, TUBO CONCRETO POROSO D = 15 CM, L = 50 CM, INCLUSIVE ESCAVAÇÃO E BOTA FORA</v>
          </cell>
          <cell r="D496" t="str">
            <v>M</v>
          </cell>
          <cell r="E496">
            <v>88.29</v>
          </cell>
        </row>
        <row r="497">
          <cell r="A497" t="str">
            <v>ED-48609</v>
          </cell>
          <cell r="B497" t="str">
            <v>DRE-DRE-010</v>
          </cell>
          <cell r="C497" t="str">
            <v>DRENO TIPO B, MANTA DRENANTE, BRITA 3, TUBO CONCRETO POROSO D = 15 CM, L = 50 CM, INCLUSIVE ESCAVAÇÃO E BOTA FORA</v>
          </cell>
          <cell r="D497" t="str">
            <v>M</v>
          </cell>
          <cell r="E497">
            <v>110.38</v>
          </cell>
        </row>
        <row r="498">
          <cell r="A498" t="str">
            <v>ED-48610</v>
          </cell>
          <cell r="B498" t="str">
            <v>DRE-FOR-005</v>
          </cell>
          <cell r="C498" t="str">
            <v>FORMA PARA BERÇO EM TABUA, INCLUSIVE DESFORMA</v>
          </cell>
          <cell r="D498" t="str">
            <v>M2</v>
          </cell>
          <cell r="E498">
            <v>26.74</v>
          </cell>
        </row>
        <row r="499">
          <cell r="A499" t="str">
            <v>ED-48684</v>
          </cell>
          <cell r="B499" t="str">
            <v>DRE-TUB-085</v>
          </cell>
          <cell r="C499" t="str">
            <v>FORNECIMENTO, ASSENTAMENTO E REJUNTAMENTO DE TUBO DE CONCRETO ARMADO PA1 D = 1000 MM</v>
          </cell>
          <cell r="D499" t="str">
            <v>M</v>
          </cell>
          <cell r="E499">
            <v>346.99</v>
          </cell>
        </row>
        <row r="500">
          <cell r="A500" t="str">
            <v>ED-48685</v>
          </cell>
          <cell r="B500" t="str">
            <v>DRE-TUB-090</v>
          </cell>
          <cell r="C500" t="str">
            <v>FORNECIMENTO, ASSENTAMENTO E REJUNTAMENTO DE TUBO DE CONCRETO ARMADO PA1 D = 1200 MM</v>
          </cell>
          <cell r="D500" t="str">
            <v>M</v>
          </cell>
          <cell r="E500">
            <v>466.3</v>
          </cell>
        </row>
        <row r="501">
          <cell r="A501" t="str">
            <v>ED-48686</v>
          </cell>
          <cell r="B501" t="str">
            <v>DRE-TUB-095</v>
          </cell>
          <cell r="C501" t="str">
            <v>FORNECIMENTO, ASSENTAMENTO E REJUNTAMENTO DE TUBO DE CONCRETO ARMADO PA1 D = 1500 MM</v>
          </cell>
          <cell r="D501" t="str">
            <v>M</v>
          </cell>
          <cell r="E501">
            <v>707.86</v>
          </cell>
        </row>
        <row r="502">
          <cell r="A502" t="str">
            <v>ED-48679</v>
          </cell>
          <cell r="B502" t="str">
            <v>DRE-TUB-060</v>
          </cell>
          <cell r="C502" t="str">
            <v>FORNECIMENTO, ASSENTAMENTO E REJUNTAMENTO DE TUBO DE CONCRETO ARMADO PA1 D = 300 MM</v>
          </cell>
          <cell r="D502" t="str">
            <v>M</v>
          </cell>
          <cell r="E502">
            <v>45.92</v>
          </cell>
        </row>
        <row r="503">
          <cell r="A503" t="str">
            <v>ED-48680</v>
          </cell>
          <cell r="B503" t="str">
            <v>DRE-TUB-065</v>
          </cell>
          <cell r="C503" t="str">
            <v>FORNECIMENTO, ASSENTAMENTO E REJUNTAMENTO DE TUBO DE CONCRETO ARMADO PA1 D = 400 MM</v>
          </cell>
          <cell r="D503" t="str">
            <v>M</v>
          </cell>
          <cell r="E503">
            <v>77.64</v>
          </cell>
        </row>
        <row r="504">
          <cell r="A504" t="str">
            <v>ED-48681</v>
          </cell>
          <cell r="B504" t="str">
            <v>DRE-TUB-070</v>
          </cell>
          <cell r="C504" t="str">
            <v>FORNECIMENTO, ASSENTAMENTO E REJUNTAMENTO DE TUBO DE CONCRETO ARMADO PA1 D = 500 MM</v>
          </cell>
          <cell r="D504" t="str">
            <v>M</v>
          </cell>
          <cell r="E504">
            <v>107.31</v>
          </cell>
        </row>
        <row r="505">
          <cell r="A505" t="str">
            <v>ED-48682</v>
          </cell>
          <cell r="B505" t="str">
            <v>DRE-TUB-075</v>
          </cell>
          <cell r="C505" t="str">
            <v>FORNECIMENTO, ASSENTAMENTO E REJUNTAMENTO DE TUBO DE CONCRETO ARMADO PA1 D = 600 MM</v>
          </cell>
          <cell r="D505" t="str">
            <v>M</v>
          </cell>
          <cell r="E505">
            <v>147.83000000000001</v>
          </cell>
        </row>
        <row r="506">
          <cell r="A506" t="str">
            <v>ED-48683</v>
          </cell>
          <cell r="B506" t="str">
            <v>DRE-TUB-080</v>
          </cell>
          <cell r="C506" t="str">
            <v>FORNECIMENTO, ASSENTAMENTO E REJUNTAMENTO DE TUBO DE CONCRETO ARMADO PA1 D = 800 MM</v>
          </cell>
          <cell r="D506" t="str">
            <v>M</v>
          </cell>
          <cell r="E506">
            <v>244.93</v>
          </cell>
        </row>
        <row r="507">
          <cell r="A507" t="str">
            <v>ED-48675</v>
          </cell>
          <cell r="B507" t="str">
            <v>DRE-TUB-040</v>
          </cell>
          <cell r="C507" t="str">
            <v>FORNECIMENTO, ASSENTAMENTO E REJUNTAMENTO DE TUBO DE CONCRETO SIMPLES PS1 D = 300 MM</v>
          </cell>
          <cell r="D507" t="str">
            <v>M</v>
          </cell>
          <cell r="E507">
            <v>57.82</v>
          </cell>
        </row>
        <row r="508">
          <cell r="A508" t="str">
            <v>ED-48676</v>
          </cell>
          <cell r="B508" t="str">
            <v>DRE-TUB-045</v>
          </cell>
          <cell r="C508" t="str">
            <v>FORNECIMENTO, ASSENTAMENTO E REJUNTAMENTO DE TUBO DE CONCRETO SIMPLES PS1 D = 400 MM</v>
          </cell>
          <cell r="D508" t="str">
            <v>M</v>
          </cell>
          <cell r="E508">
            <v>86.71</v>
          </cell>
        </row>
        <row r="509">
          <cell r="A509" t="str">
            <v>ED-48677</v>
          </cell>
          <cell r="B509" t="str">
            <v>DRE-TUB-050</v>
          </cell>
          <cell r="C509" t="str">
            <v>FORNECIMENTO, ASSENTAMENTO E REJUNTAMENTO DE TUBO DE CONCRETO SIMPLES PS1 D = 500 MM</v>
          </cell>
          <cell r="D509" t="str">
            <v>M</v>
          </cell>
          <cell r="E509">
            <v>119.65</v>
          </cell>
        </row>
        <row r="510">
          <cell r="A510" t="str">
            <v>ED-48678</v>
          </cell>
          <cell r="B510" t="str">
            <v>DRE-TUB-055</v>
          </cell>
          <cell r="C510" t="str">
            <v>FORNECIMENTO, ASSENTAMENTO E REJUNTAMENTO DE TUBO DE CONCRETO SIMPLES PS1 D = 600 MM</v>
          </cell>
          <cell r="D510" t="str">
            <v>M</v>
          </cell>
          <cell r="E510">
            <v>150.97999999999999</v>
          </cell>
        </row>
        <row r="511">
          <cell r="A511" t="str">
            <v>ED-48689</v>
          </cell>
          <cell r="B511" t="str">
            <v>DRE-TUB-110</v>
          </cell>
          <cell r="C511" t="str">
            <v>FORNECIMENTO E ASSENTAMENTO DE TUBO PVC FLEXÍVEL CORRUGADO, PERFURADO, DN 100 MM (4"), PARA DRENAGEM</v>
          </cell>
          <cell r="D511" t="str">
            <v>M</v>
          </cell>
          <cell r="E511">
            <v>16.29</v>
          </cell>
        </row>
        <row r="512">
          <cell r="A512" t="str">
            <v>ED-48688</v>
          </cell>
          <cell r="B512" t="str">
            <v>DRE-TUB-105</v>
          </cell>
          <cell r="C512" t="str">
            <v>FORNECIMENTO E ASSENTAMENTO DE TUBO PVC FLEXÍVEL CORRUGADO, PERFURADO, DN 65 MM (2.1/2"), PARA DRENAGEM</v>
          </cell>
          <cell r="D512" t="str">
            <v>M</v>
          </cell>
          <cell r="E512">
            <v>11.71</v>
          </cell>
        </row>
        <row r="513">
          <cell r="A513" t="str">
            <v>ED-48690</v>
          </cell>
          <cell r="B513" t="str">
            <v>DRE-TUB-115</v>
          </cell>
          <cell r="C513" t="str">
            <v>FORNECIMENTO E ASSENTAMENTO DE TUBO PVC RÍGIDO CORRUGADO, PERFURADO, DN 160 MM (6"), PARA DRENAGEM</v>
          </cell>
          <cell r="D513" t="str">
            <v>M</v>
          </cell>
          <cell r="E513">
            <v>19.39</v>
          </cell>
        </row>
        <row r="514">
          <cell r="A514" t="str">
            <v>ED-48669</v>
          </cell>
          <cell r="B514" t="str">
            <v>DRE-TUB-015</v>
          </cell>
          <cell r="C514" t="str">
            <v>FORNECIMENTO E ASSENTAMENTO DE TUBO PVC RÍGIDO, DRENAGEM/PLUVIAL, PBV - SÉRIE NORMAL, DN 100 MM (4"), INCLUSIVE CONEXÕES</v>
          </cell>
          <cell r="D514" t="str">
            <v>M</v>
          </cell>
          <cell r="E514">
            <v>26.87</v>
          </cell>
        </row>
        <row r="515">
          <cell r="A515" t="str">
            <v>ED-48670</v>
          </cell>
          <cell r="B515" t="str">
            <v>DRE-TUB-020</v>
          </cell>
          <cell r="C515" t="str">
            <v>FORNECIMENTO E ASSENTAMENTO DE TUBO PVC RÍGIDO, DRENAGEM/PLUVIAL, PBV - SÉRIE NORMAL, DN 150 MM (6"), INCLUSIVE CONEXÕES</v>
          </cell>
          <cell r="D515" t="str">
            <v>M</v>
          </cell>
          <cell r="E515">
            <v>35.85</v>
          </cell>
        </row>
        <row r="516">
          <cell r="A516" t="str">
            <v>ED-48671</v>
          </cell>
          <cell r="B516" t="str">
            <v>DRE-TUB-025</v>
          </cell>
          <cell r="C516" t="str">
            <v>FORNECIMENTO E ASSENTAMENTO DE TUBO PVC RÍGIDO, DRENAGEM/PLUVIAL, PBV - SÉRIE NORMAL, DN 200 MM (8"), INCLUSIVE CONEXÕES</v>
          </cell>
          <cell r="D516" t="str">
            <v>M</v>
          </cell>
          <cell r="E516">
            <v>53.44</v>
          </cell>
        </row>
        <row r="517">
          <cell r="A517" t="str">
            <v>ED-48667</v>
          </cell>
          <cell r="B517" t="str">
            <v>DRE-TUB-005</v>
          </cell>
          <cell r="C517" t="str">
            <v>FORNECIMENTO E ASSENTAMENTO DE TUBO PVC RÍGIDO, DRENAGEM/PLUVIAL, PBV - SÉRIE NORMAL, DN 50 MM (2"), INCLUSIVE CONEXÕES</v>
          </cell>
          <cell r="D517" t="str">
            <v>M</v>
          </cell>
          <cell r="E517">
            <v>18.53</v>
          </cell>
        </row>
        <row r="518">
          <cell r="A518" t="str">
            <v>ED-48668</v>
          </cell>
          <cell r="B518" t="str">
            <v>DRE-TUB-010</v>
          </cell>
          <cell r="C518" t="str">
            <v>FORNECIMENTO E ASSENTAMENTO DE TUBO PVC RÍGIDO, DRENAGEM/PLUVIAL, PBV - SÉRIE NORMAL, DN 75 MM (3"), INCLUSIVE CONEXÕES</v>
          </cell>
          <cell r="D518" t="str">
            <v>M</v>
          </cell>
          <cell r="E518">
            <v>22.78</v>
          </cell>
        </row>
        <row r="519">
          <cell r="A519" t="str">
            <v>ED-48665</v>
          </cell>
          <cell r="B519" t="str">
            <v>DRE-SAR-025</v>
          </cell>
          <cell r="C519" t="str">
            <v>MEIO-FIO COM SARJETA, EXECUTADO C/EXTRUSORA (SARJETA 30X8CM MEIO-FIO 15X10CM X H=23CM), INCLUI ESCAVAÇÃO E ACERTO FAIXA 0,45M</v>
          </cell>
          <cell r="D519" t="str">
            <v>M</v>
          </cell>
          <cell r="E519">
            <v>29.1</v>
          </cell>
        </row>
        <row r="520">
          <cell r="A520" t="str">
            <v>ED-48664</v>
          </cell>
          <cell r="B520" t="str">
            <v>DRE-SAR-020</v>
          </cell>
          <cell r="C520" t="str">
            <v>MEIO-FIO E SARJETA (15 X 30) CM, MOLDADO IN LOCO CONCRETO FCK = 15 MPA</v>
          </cell>
          <cell r="D520" t="str">
            <v>M</v>
          </cell>
          <cell r="E520">
            <v>65.75</v>
          </cell>
        </row>
        <row r="521">
          <cell r="A521" t="str">
            <v>ED-48636</v>
          </cell>
          <cell r="B521" t="str">
            <v>DRE-POÇ-035</v>
          </cell>
          <cell r="C521" t="str">
            <v>POÇO DE VISITA PARA REDE TUBULAR TIPO A DN 1000, EXCLUSIVE ESCAVAÇÃO, REATERRO E BOTA FORA</v>
          </cell>
          <cell r="D521" t="str">
            <v>U</v>
          </cell>
          <cell r="E521">
            <v>1849.89</v>
          </cell>
        </row>
        <row r="522">
          <cell r="A522" t="str">
            <v>ED-48637</v>
          </cell>
          <cell r="B522" t="str">
            <v>DRE-POÇ-040</v>
          </cell>
          <cell r="C522" t="str">
            <v>POÇO DE VISITA PARA REDE TUBULAR TIPO A DN 1100, EXCLUSIVE ESCAVAÇÃO, REATERRO E BOTA FORA</v>
          </cell>
          <cell r="D522" t="str">
            <v>U</v>
          </cell>
          <cell r="E522">
            <v>2217.6999999999998</v>
          </cell>
        </row>
        <row r="523">
          <cell r="A523" t="str">
            <v>ED-48638</v>
          </cell>
          <cell r="B523" t="str">
            <v>DRE-POÇ-045</v>
          </cell>
          <cell r="C523" t="str">
            <v>POÇO DE VISITA PARA REDE TUBULAR TIPO A DN 1200, EXCLUSIVE ESCAVAÇÃO, REATERRO E BOTA FORA</v>
          </cell>
          <cell r="D523" t="str">
            <v>U</v>
          </cell>
          <cell r="E523">
            <v>2387.2199999999998</v>
          </cell>
        </row>
        <row r="524">
          <cell r="A524" t="str">
            <v>ED-48639</v>
          </cell>
          <cell r="B524" t="str">
            <v>DRE-POÇ-050</v>
          </cell>
          <cell r="C524" t="str">
            <v>POÇO DE VISITA PARA REDE TUBULAR TIPO A DN 1300, EXCLUSIVE ESCAVAÇÃO, REATERRO E BOTA FORA</v>
          </cell>
          <cell r="D524" t="str">
            <v>U</v>
          </cell>
          <cell r="E524">
            <v>2590.5</v>
          </cell>
        </row>
        <row r="525">
          <cell r="A525" t="str">
            <v>ED-48640</v>
          </cell>
          <cell r="B525" t="str">
            <v>DRE-POÇ-055</v>
          </cell>
          <cell r="C525" t="str">
            <v>POÇO DE VISITA PARA REDE TUBULAR TIPO A DN 1500, EXCLUSIVE ESCAVAÇÃO, REATERRO E BOTA FORA</v>
          </cell>
          <cell r="D525" t="str">
            <v>U</v>
          </cell>
          <cell r="E525">
            <v>3001.87</v>
          </cell>
        </row>
        <row r="526">
          <cell r="A526" t="str">
            <v>ED-48630</v>
          </cell>
          <cell r="B526" t="str">
            <v>DRE-POÇ-005</v>
          </cell>
          <cell r="C526" t="str">
            <v>POÇO DE VISITA PARA REDE TUBULAR TIPO A DN 500, EXCLUSIVE ESCAVAÇÃO, REATERRO E BOTA FORA</v>
          </cell>
          <cell r="D526" t="str">
            <v>U</v>
          </cell>
          <cell r="E526">
            <v>1244.52</v>
          </cell>
        </row>
        <row r="527">
          <cell r="A527" t="str">
            <v>ED-48631</v>
          </cell>
          <cell r="B527" t="str">
            <v>DRE-POÇ-010</v>
          </cell>
          <cell r="C527" t="str">
            <v>POÇO DE VISITA PARA REDE TUBULAR TIPO A DN 600, EXCLUSIVE ESCAVAÇÃO, REATERRO E BOTA FORA</v>
          </cell>
          <cell r="D527" t="str">
            <v>U</v>
          </cell>
          <cell r="E527">
            <v>1312.68</v>
          </cell>
        </row>
        <row r="528">
          <cell r="A528" t="str">
            <v>ED-48632</v>
          </cell>
          <cell r="B528" t="str">
            <v>DRE-POÇ-015</v>
          </cell>
          <cell r="C528" t="str">
            <v>POÇO DE VISITA PARA REDE TUBULAR TIPO A DN 700, EXCLUSIVE ESCAVAÇÃO, REATERRO E BOTA FORA</v>
          </cell>
          <cell r="D528" t="str">
            <v>U</v>
          </cell>
          <cell r="E528">
            <v>1369.94</v>
          </cell>
        </row>
        <row r="529">
          <cell r="A529" t="str">
            <v>ED-48634</v>
          </cell>
          <cell r="B529" t="str">
            <v>DRE-POÇ-025</v>
          </cell>
          <cell r="C529" t="str">
            <v>POÇO DE VISITA PARA REDE TUBULAR TIPO A DN 800, EXCLUSIVE ESCAVAÇÃO, REATERRO E BOTA FORA</v>
          </cell>
          <cell r="D529" t="str">
            <v>U</v>
          </cell>
          <cell r="E529">
            <v>1544.54</v>
          </cell>
        </row>
        <row r="530">
          <cell r="A530" t="str">
            <v>ED-48635</v>
          </cell>
          <cell r="B530" t="str">
            <v>DRE-POÇ-030</v>
          </cell>
          <cell r="C530" t="str">
            <v>POÇO DE VISITA PARA REDE TUBULAR TIPO A DN 900, EXCLUSIVE ESCAVAÇÃO, REATERRO E BOTA FORA</v>
          </cell>
          <cell r="D530" t="str">
            <v>U</v>
          </cell>
          <cell r="E530">
            <v>1694.14</v>
          </cell>
        </row>
        <row r="531">
          <cell r="A531" t="str">
            <v>ED-48646</v>
          </cell>
          <cell r="B531" t="str">
            <v>DRE-POÇ-085</v>
          </cell>
          <cell r="C531" t="str">
            <v>POÇO DE VISITA PARA REDE TUBULAR TIPO B DN 1000, EXCLUSIVE ESCAVAÇÃO, REATERRO E BOTA FORA</v>
          </cell>
          <cell r="D531" t="str">
            <v>U</v>
          </cell>
          <cell r="E531">
            <v>2289.3000000000002</v>
          </cell>
        </row>
        <row r="532">
          <cell r="A532" t="str">
            <v>ED-48647</v>
          </cell>
          <cell r="B532" t="str">
            <v>DRE-POÇ-090</v>
          </cell>
          <cell r="C532" t="str">
            <v>POÇO DE VISITA PARA REDE TUBULAR TIPO B DN 1100, EXCLUSIVE ESCAVAÇÃO, REATERRO E BOTA FORA</v>
          </cell>
          <cell r="D532" t="str">
            <v>U</v>
          </cell>
          <cell r="E532">
            <v>2492.92</v>
          </cell>
        </row>
        <row r="533">
          <cell r="A533" t="str">
            <v>ED-48648</v>
          </cell>
          <cell r="B533" t="str">
            <v>DRE-POÇ-095</v>
          </cell>
          <cell r="C533" t="str">
            <v>POÇO DE VISITA PARA REDE TUBULAR TIPO B DN 1200, EXCLUSIVE ESCAVAÇÃO, REATERRO E BOTA FORA</v>
          </cell>
          <cell r="D533" t="str">
            <v>U</v>
          </cell>
          <cell r="E533">
            <v>2695.13</v>
          </cell>
        </row>
        <row r="534">
          <cell r="A534" t="str">
            <v>ED-48649</v>
          </cell>
          <cell r="B534" t="str">
            <v>DRE-POÇ-100</v>
          </cell>
          <cell r="C534" t="str">
            <v>POÇO DE VISITA PARA REDE TUBULAR TIPO B DN 1300, EXCLUSIVE ESCAVAÇÃO, REATERRO E BOTA FORA</v>
          </cell>
          <cell r="D534" t="str">
            <v>U</v>
          </cell>
          <cell r="E534">
            <v>2914.71</v>
          </cell>
        </row>
        <row r="535">
          <cell r="A535" t="str">
            <v>ED-48650</v>
          </cell>
          <cell r="B535" t="str">
            <v>DRE-POÇ-105</v>
          </cell>
          <cell r="C535" t="str">
            <v>POÇO DE VISITA PARA REDE TUBULAR TIPO B DN 1500, EXCLUSIVE ESCAVAÇÃO, REATERRO E BOTA FORA</v>
          </cell>
          <cell r="D535" t="str">
            <v>U</v>
          </cell>
          <cell r="E535">
            <v>3378.73</v>
          </cell>
        </row>
        <row r="536">
          <cell r="A536" t="str">
            <v>ED-48641</v>
          </cell>
          <cell r="B536" t="str">
            <v>DRE-POÇ-060</v>
          </cell>
          <cell r="C536" t="str">
            <v>POÇO DE VISITA PARA REDE TUBULAR TIPO B DN 500, EXCLUSIVE ESCAVAÇÃO, REATERRO E BOTA FORA</v>
          </cell>
          <cell r="D536" t="str">
            <v>U</v>
          </cell>
          <cell r="E536">
            <v>1535.03</v>
          </cell>
        </row>
        <row r="537">
          <cell r="A537" t="str">
            <v>ED-48642</v>
          </cell>
          <cell r="B537" t="str">
            <v>DRE-POÇ-065</v>
          </cell>
          <cell r="C537" t="str">
            <v>POÇO DE VISITA PARA REDE TUBULAR TIPO B DN 600, EXCLUSIVE ESCAVAÇÃO, REATERRO E BOTA FORA</v>
          </cell>
          <cell r="D537" t="str">
            <v>U</v>
          </cell>
          <cell r="E537">
            <v>1673.13</v>
          </cell>
        </row>
        <row r="538">
          <cell r="A538" t="str">
            <v>ED-48643</v>
          </cell>
          <cell r="B538" t="str">
            <v>DRE-POÇ-070</v>
          </cell>
          <cell r="C538" t="str">
            <v>POÇO DE VISITA PARA REDE TUBULAR TIPO B DN 700, EXCLUSIVE ESCAVAÇÃO, REATERRO E BOTA FORA</v>
          </cell>
          <cell r="D538" t="str">
            <v>U</v>
          </cell>
          <cell r="E538">
            <v>1747.04</v>
          </cell>
        </row>
        <row r="539">
          <cell r="A539" t="str">
            <v>ED-48644</v>
          </cell>
          <cell r="B539" t="str">
            <v>DRE-POÇ-075</v>
          </cell>
          <cell r="C539" t="str">
            <v>POÇO DE VISITA PARA REDE TUBULAR TIPO B DN 800, EXCLUSIVE ESCAVAÇÃO, REATERRO E BOTA FORA</v>
          </cell>
          <cell r="D539" t="str">
            <v>U</v>
          </cell>
          <cell r="E539">
            <v>1812.84</v>
          </cell>
        </row>
        <row r="540">
          <cell r="A540" t="str">
            <v>ED-48645</v>
          </cell>
          <cell r="B540" t="str">
            <v>DRE-POÇ-080</v>
          </cell>
          <cell r="C540" t="str">
            <v>POÇO DE VISITA PARA REDE TUBULAR TIPO B DN 900, EXCLUSIVE ESCAVAÇÃO, REATERRO E BOTA FORA</v>
          </cell>
          <cell r="D540" t="str">
            <v>U</v>
          </cell>
          <cell r="E540">
            <v>2067</v>
          </cell>
        </row>
        <row r="541">
          <cell r="A541" t="str">
            <v>ED-48656</v>
          </cell>
          <cell r="B541" t="str">
            <v>DRE-POÇ-135</v>
          </cell>
          <cell r="C541" t="str">
            <v>POÇO DE VISITA PARA REDE TUBULAR TIPO C DN 1000, EXCLUSIVE ESCAVAÇÃO, REATERRO E BOTA FORA</v>
          </cell>
          <cell r="D541" t="str">
            <v>U</v>
          </cell>
          <cell r="E541">
            <v>2628.81</v>
          </cell>
        </row>
        <row r="542">
          <cell r="A542" t="str">
            <v>ED-48657</v>
          </cell>
          <cell r="B542" t="str">
            <v>DRE-POÇ-140</v>
          </cell>
          <cell r="C542" t="str">
            <v>POÇO DE VISITA PARA REDE TUBULAR TIPO C DN 1100, EXCLUSIVE ESCAVAÇÃO, REATERRO E BOTA FORA</v>
          </cell>
          <cell r="D542" t="str">
            <v>U</v>
          </cell>
          <cell r="E542">
            <v>2848.82</v>
          </cell>
        </row>
        <row r="543">
          <cell r="A543" t="str">
            <v>ED-48658</v>
          </cell>
          <cell r="B543" t="str">
            <v>DRE-POÇ-145</v>
          </cell>
          <cell r="C543" t="str">
            <v>POÇO DE VISITA PARA REDE TUBULAR TIPO C DN 1200, EXCLUSIVE ESCAVAÇÃO, REATERRO E BOTA FORA</v>
          </cell>
          <cell r="D543" t="str">
            <v>U</v>
          </cell>
          <cell r="E543">
            <v>3067.41</v>
          </cell>
        </row>
        <row r="544">
          <cell r="A544" t="str">
            <v>ED-48659</v>
          </cell>
          <cell r="B544" t="str">
            <v>DRE-POÇ-150</v>
          </cell>
          <cell r="C544" t="str">
            <v>POÇO DE VISITA PARA REDE TUBULAR TIPO C DN 1300, EXCLUSIVE ESCAVAÇÃO, REATERRO E BOTA FORA</v>
          </cell>
          <cell r="D544" t="str">
            <v>U</v>
          </cell>
          <cell r="E544">
            <v>3303.39</v>
          </cell>
        </row>
        <row r="545">
          <cell r="A545" t="str">
            <v>ED-48660</v>
          </cell>
          <cell r="B545" t="str">
            <v>DRE-POÇ-155</v>
          </cell>
          <cell r="C545" t="str">
            <v>POÇO DE VISITA PARA REDE TUBULAR TIPO C DN 1500, EXCLUSIVE ESCAVAÇÃO, REATERRO E BOTA FORA</v>
          </cell>
          <cell r="D545" t="str">
            <v>U</v>
          </cell>
          <cell r="E545">
            <v>3800.18</v>
          </cell>
        </row>
        <row r="546">
          <cell r="A546" t="str">
            <v>ED-48651</v>
          </cell>
          <cell r="B546" t="str">
            <v>DRE-POÇ-110</v>
          </cell>
          <cell r="C546" t="str">
            <v>POÇO DE VISITA PARA REDE TUBULAR TIPO C DN 500, EXCLUSIVE ESCAVAÇÃO, REATERRO E BOTA FORA</v>
          </cell>
          <cell r="D546" t="str">
            <v>U</v>
          </cell>
          <cell r="E546">
            <v>1896.32</v>
          </cell>
        </row>
        <row r="547">
          <cell r="A547" t="str">
            <v>ED-48652</v>
          </cell>
          <cell r="B547" t="str">
            <v>DRE-POÇ-115</v>
          </cell>
          <cell r="C547" t="str">
            <v>POÇO DE VISITA PARA REDE TUBULAR TIPO C DN 600, EXCLUSIVE ESCAVAÇÃO, REATERRO E BOTA FORA</v>
          </cell>
          <cell r="D547" t="str">
            <v>U</v>
          </cell>
          <cell r="E547">
            <v>1973.86</v>
          </cell>
        </row>
        <row r="548">
          <cell r="A548" t="str">
            <v>ED-48653</v>
          </cell>
          <cell r="B548" t="str">
            <v>DRE-POÇ-120</v>
          </cell>
          <cell r="C548" t="str">
            <v>POÇO DE VISITA PARA REDE TUBULAR TIPO C DN 700, EXCLUSIVE ESCAVAÇÃO, REATERRO E BOTA FORA</v>
          </cell>
          <cell r="D548" t="str">
            <v>U</v>
          </cell>
          <cell r="E548">
            <v>2047.77</v>
          </cell>
        </row>
        <row r="549">
          <cell r="A549" t="str">
            <v>ED-48654</v>
          </cell>
          <cell r="B549" t="str">
            <v>DRE-POÇ-125</v>
          </cell>
          <cell r="C549" t="str">
            <v>POÇO DE VISITA PARA REDE TUBULAR TIPO C DN 800, EXCLUSIVE ESCAVAÇÃO, REATERRO E BOTA FORA</v>
          </cell>
          <cell r="D549" t="str">
            <v>U</v>
          </cell>
          <cell r="E549">
            <v>2206.4</v>
          </cell>
        </row>
        <row r="550">
          <cell r="A550" t="str">
            <v>ED-48655</v>
          </cell>
          <cell r="B550" t="str">
            <v>DRE-POÇ-130</v>
          </cell>
          <cell r="C550" t="str">
            <v>POÇO DE VISITA PARA REDE TUBULAR TIPO C DN 900, EXCLUSIVE ESCAVAÇÃO, REATERRO E BOTA FORA</v>
          </cell>
          <cell r="D550" t="str">
            <v>U</v>
          </cell>
          <cell r="E550">
            <v>2390.13</v>
          </cell>
        </row>
        <row r="551">
          <cell r="A551" t="str">
            <v>ED-48661</v>
          </cell>
          <cell r="B551" t="str">
            <v>DRE-SAR-005</v>
          </cell>
          <cell r="C551" t="str">
            <v>SARJETA TIPO 1 - 50 X 5 CM, I = 3 %, PADRÃO DEER-MG</v>
          </cell>
          <cell r="D551" t="str">
            <v>M</v>
          </cell>
          <cell r="E551">
            <v>19.32</v>
          </cell>
        </row>
        <row r="552">
          <cell r="A552" t="str">
            <v>ED-48662</v>
          </cell>
          <cell r="B552" t="str">
            <v>DRE-SAR-010</v>
          </cell>
          <cell r="C552" t="str">
            <v>SARJETA TIPO 2 - 50 X 5 CM, I = 15 %, PADRÃO DEER-MG</v>
          </cell>
          <cell r="D552" t="str">
            <v>M</v>
          </cell>
          <cell r="E552">
            <v>20.68</v>
          </cell>
        </row>
        <row r="553">
          <cell r="A553" t="str">
            <v>ED-48663</v>
          </cell>
          <cell r="B553" t="str">
            <v>DRE-SAR-015</v>
          </cell>
          <cell r="C553" t="str">
            <v>SARJETA TIPO 3 - 50 X 5 CM, I = 25 %, PADRÃO DEER-MG</v>
          </cell>
          <cell r="D553" t="str">
            <v>M</v>
          </cell>
          <cell r="E553">
            <v>21.22</v>
          </cell>
        </row>
        <row r="554">
          <cell r="A554" t="str">
            <v>ED-48666</v>
          </cell>
          <cell r="B554" t="str">
            <v>DRE-TAM-005</v>
          </cell>
          <cell r="C554" t="str">
            <v>TAMPÃO DE FERRO FUNDIDO PARA POÇO DE VISITA</v>
          </cell>
          <cell r="D554" t="str">
            <v>U</v>
          </cell>
          <cell r="E554">
            <v>398.05</v>
          </cell>
        </row>
        <row r="555">
          <cell r="A555" t="str">
            <v>ED-48687</v>
          </cell>
          <cell r="B555" t="str">
            <v>DRE-TUB-100</v>
          </cell>
          <cell r="C555" t="str">
            <v>TUBO DE CONCRETO PARA DRENO SIMPLES OU POROSO, Ø 150 MM</v>
          </cell>
          <cell r="D555" t="str">
            <v>M</v>
          </cell>
          <cell r="E555">
            <v>42.73</v>
          </cell>
        </row>
        <row r="556">
          <cell r="A556" t="str">
            <v>ED-48697</v>
          </cell>
          <cell r="B556" t="str">
            <v>DRE-VAL-035</v>
          </cell>
          <cell r="C556" t="str">
            <v>VALA DE INFILTRAÇÃO E DRENAGEM 100 X 300 X 100 CM, INCLUSIVE ESCAVAÇÃO E BOTA FORA</v>
          </cell>
          <cell r="D556" t="str">
            <v>U</v>
          </cell>
          <cell r="E556">
            <v>495.65</v>
          </cell>
        </row>
        <row r="557">
          <cell r="A557" t="str">
            <v>ED-48691</v>
          </cell>
          <cell r="B557" t="str">
            <v>DRE-VAL-005</v>
          </cell>
          <cell r="C557" t="str">
            <v>VALA DE INFILTRAÇÃO E DRENAGEM 40 X 120 X 40 CM, INCLUSIVE ESCAVAÇÃO E BOTA FORA</v>
          </cell>
          <cell r="D557" t="str">
            <v>U</v>
          </cell>
          <cell r="E557">
            <v>122.36</v>
          </cell>
        </row>
        <row r="558">
          <cell r="A558" t="str">
            <v>ED-48692</v>
          </cell>
          <cell r="B558" t="str">
            <v>DRE-VAL-010</v>
          </cell>
          <cell r="C558" t="str">
            <v>VALA DE INFILTRAÇÃO E DRENAGEM 50 X 150 X 50 CM, INCLUSIVE ESCAVAÇÃO E BOTA FORA</v>
          </cell>
          <cell r="D558" t="str">
            <v>U</v>
          </cell>
          <cell r="E558">
            <v>168.34</v>
          </cell>
        </row>
        <row r="559">
          <cell r="A559" t="str">
            <v>ED-48693</v>
          </cell>
          <cell r="B559" t="str">
            <v>DRE-VAL-015</v>
          </cell>
          <cell r="C559" t="str">
            <v>VALA DE INFILTRAÇÃO E DRENAGEM 60 X 180 X 60 CM, INCLUSIVE ESCAVAÇÃO E BOTA FORA</v>
          </cell>
          <cell r="D559" t="str">
            <v>U</v>
          </cell>
          <cell r="E559">
            <v>220.78</v>
          </cell>
        </row>
        <row r="560">
          <cell r="A560" t="str">
            <v>ED-48694</v>
          </cell>
          <cell r="B560" t="str">
            <v>DRE-VAL-020</v>
          </cell>
          <cell r="C560" t="str">
            <v>VALA DE INFILTRAÇÃO E DRENAGEM 70 X 210 X 70 CM, INCLUSIVE ESCAVAÇÃO E BOTA FORA</v>
          </cell>
          <cell r="D560" t="str">
            <v>U</v>
          </cell>
          <cell r="E560">
            <v>279.74</v>
          </cell>
        </row>
        <row r="561">
          <cell r="A561" t="str">
            <v>ED-48695</v>
          </cell>
          <cell r="B561" t="str">
            <v>DRE-VAL-025</v>
          </cell>
          <cell r="C561" t="str">
            <v>VALA DE INFILTRAÇÃO E DRENAGEM 80 X 240 X 80 CM, INCLUSIVE ESCAVAÇÃO E BOTA FORA</v>
          </cell>
          <cell r="D561" t="str">
            <v>U</v>
          </cell>
          <cell r="E561">
            <v>345.2</v>
          </cell>
        </row>
        <row r="562">
          <cell r="A562" t="str">
            <v>ED-48696</v>
          </cell>
          <cell r="B562" t="str">
            <v>DRE-VAL-030</v>
          </cell>
          <cell r="C562" t="str">
            <v>VALA DE INFILTRAÇÃO E DRENAGEM 90 X 270 X 90 CM, INCLUSIVE ESCAVAÇÃO E BOTA FORA</v>
          </cell>
          <cell r="D562" t="str">
            <v>U</v>
          </cell>
          <cell r="E562">
            <v>417.17</v>
          </cell>
        </row>
        <row r="563">
          <cell r="A563">
            <v>319</v>
          </cell>
          <cell r="B563" t="str">
            <v>-</v>
          </cell>
          <cell r="C563" t="str">
            <v>ELE-001  - INSTALAÇÃO ELÉTRICA, TELEFÔNICA E CFTV</v>
          </cell>
          <cell r="D563" t="str">
            <v/>
          </cell>
          <cell r="E563"/>
        </row>
        <row r="564">
          <cell r="A564" t="str">
            <v>ED-48704</v>
          </cell>
          <cell r="B564" t="str">
            <v>ELE-BRÇ-005</v>
          </cell>
          <cell r="C564" t="str">
            <v>ABRAÇADEIRA PARA POSTE</v>
          </cell>
          <cell r="D564" t="str">
            <v>U</v>
          </cell>
          <cell r="E564">
            <v>2.83</v>
          </cell>
        </row>
        <row r="565">
          <cell r="A565" t="str">
            <v>ED-49062</v>
          </cell>
          <cell r="B565" t="str">
            <v>ELE-CAV-005</v>
          </cell>
          <cell r="C565" t="str">
            <v>ABRIGO PARA CAVALETE EM ALVENARIA, DIMENSÕES 0,65 X 0,85 X 0,30</v>
          </cell>
          <cell r="D565" t="str">
            <v>U</v>
          </cell>
          <cell r="E565">
            <v>567.5</v>
          </cell>
        </row>
        <row r="566">
          <cell r="A566" t="str">
            <v>ED-48698</v>
          </cell>
          <cell r="B566" t="str">
            <v>ELE-ANE-005</v>
          </cell>
          <cell r="C566" t="str">
            <v>ANEL GUIA PADRÃO TELEMAR AGS-1</v>
          </cell>
          <cell r="D566" t="str">
            <v>U</v>
          </cell>
          <cell r="E566">
            <v>2.74</v>
          </cell>
        </row>
        <row r="567">
          <cell r="A567" t="str">
            <v>ED-48699</v>
          </cell>
          <cell r="B567" t="str">
            <v>ELE-ARM-005</v>
          </cell>
          <cell r="C567" t="str">
            <v>ARMAÇÃO SECUNADRIA DE 1 ESTRIBO</v>
          </cell>
          <cell r="D567" t="str">
            <v>U</v>
          </cell>
          <cell r="E567">
            <v>31.8</v>
          </cell>
        </row>
        <row r="568">
          <cell r="A568" t="str">
            <v>ED-49440</v>
          </cell>
          <cell r="B568" t="str">
            <v>ELE-PAD-110</v>
          </cell>
          <cell r="C568" t="str">
            <v>ARMAÇÃO SECUNDARIA DE UM ESTRIBO</v>
          </cell>
          <cell r="D568" t="str">
            <v>U</v>
          </cell>
          <cell r="E568">
            <v>31.8</v>
          </cell>
        </row>
        <row r="569">
          <cell r="A569" t="str">
            <v>ED-48700</v>
          </cell>
          <cell r="B569" t="str">
            <v>ELE-ATE-005</v>
          </cell>
          <cell r="C569" t="str">
            <v>ATERRAMENTO COMPLETO, COM HASTES COPPERWELD 5/8" X 2,40 M</v>
          </cell>
          <cell r="D569" t="str">
            <v>U</v>
          </cell>
          <cell r="E569">
            <v>103.67</v>
          </cell>
        </row>
        <row r="570">
          <cell r="A570" t="str">
            <v>ED-49452</v>
          </cell>
          <cell r="B570" t="str">
            <v>ELE-PER-035</v>
          </cell>
          <cell r="C570" t="str">
            <v>BASE COM 4 FUROS PARA FIXAÇÃO EXTERNA EM CHAPA DE AÇO PARA PERFILADO</v>
          </cell>
          <cell r="D570" t="str">
            <v>U</v>
          </cell>
          <cell r="E570">
            <v>14.91</v>
          </cell>
        </row>
        <row r="571">
          <cell r="A571" t="str">
            <v>ED-49056</v>
          </cell>
          <cell r="B571" t="str">
            <v>ELE-CAM-005</v>
          </cell>
          <cell r="C571" t="str">
            <v>BOTÃO DE CAMPAINHA, 1 TECL</v>
          </cell>
          <cell r="D571" t="str">
            <v>U</v>
          </cell>
          <cell r="E571">
            <v>20.67</v>
          </cell>
        </row>
        <row r="572">
          <cell r="A572" t="str">
            <v>ED-49063</v>
          </cell>
          <cell r="B572" t="str">
            <v>ELE-CBÇ-005</v>
          </cell>
          <cell r="C572" t="str">
            <v>CABEÇOTE DE ALUMINIO 1"</v>
          </cell>
          <cell r="D572" t="str">
            <v>U</v>
          </cell>
          <cell r="E572">
            <v>3.65</v>
          </cell>
        </row>
        <row r="573">
          <cell r="A573" t="str">
            <v>ED-49065</v>
          </cell>
          <cell r="B573" t="str">
            <v>ELE-CBÇ-015</v>
          </cell>
          <cell r="C573" t="str">
            <v>CABEÇOTE DE ALUMINIO 1 1/2"</v>
          </cell>
          <cell r="D573" t="str">
            <v>U</v>
          </cell>
          <cell r="E573">
            <v>5.98</v>
          </cell>
        </row>
        <row r="574">
          <cell r="A574" t="str">
            <v>ED-49064</v>
          </cell>
          <cell r="B574" t="str">
            <v>ELE-CBÇ-010</v>
          </cell>
          <cell r="C574" t="str">
            <v>CABEÇOTE DE ALUMINIO 1 1/4"</v>
          </cell>
          <cell r="D574" t="str">
            <v>U</v>
          </cell>
          <cell r="E574">
            <v>4.83</v>
          </cell>
        </row>
        <row r="575">
          <cell r="A575" t="str">
            <v>ED-48998</v>
          </cell>
          <cell r="B575" t="str">
            <v>ELE-CAB-290</v>
          </cell>
          <cell r="C575" t="str">
            <v>CABO DE COBRE FLEXÍVEL, CLASSE 5, ISOLAMENTO TIPO EPR/HEPR, NÃO HALOGENADO, ANTICHAMA, TERMOFIXO, UNIPOLAR, SEÇÃO 10 MM2, 90°C, 0,6/1KV</v>
          </cell>
          <cell r="D575" t="str">
            <v>M</v>
          </cell>
          <cell r="E575">
            <v>7.29</v>
          </cell>
        </row>
        <row r="576">
          <cell r="A576" t="str">
            <v>ED-49019</v>
          </cell>
          <cell r="B576" t="str">
            <v>ELE-CAB-325</v>
          </cell>
          <cell r="C576" t="str">
            <v>CABO DE COBRE FLEXÍVEL, CLASSE 5, ISOLAMENTO TIPO EPR/HEPR, NÃO HALOGENADO, ANTICHAMA, TERMOFIXO, UNIPOLAR, SEÇÃO 120 MM2, 90°C, 0,6/1KV</v>
          </cell>
          <cell r="D576" t="str">
            <v>M</v>
          </cell>
          <cell r="E576">
            <v>58.41</v>
          </cell>
        </row>
        <row r="577">
          <cell r="A577" t="str">
            <v>ED-48986</v>
          </cell>
          <cell r="B577" t="str">
            <v>ELE-CAB-270</v>
          </cell>
          <cell r="C577" t="str">
            <v>CABO DE COBRE FLEXÍVEL, CLASSE 5, ISOLAMENTO TIPO EPR/HEPR, NÃO HALOGENADO, ANTICHAMA, TERMOFIXO, UNIPOLAR, SEÇÃO 1,5 MM2, 90°C, 0,6/1KV</v>
          </cell>
          <cell r="D577" t="str">
            <v>M</v>
          </cell>
          <cell r="E577">
            <v>2.33</v>
          </cell>
        </row>
        <row r="578">
          <cell r="A578" t="str">
            <v>ED-49022</v>
          </cell>
          <cell r="B578" t="str">
            <v>ELE-CAB-330</v>
          </cell>
          <cell r="C578" t="str">
            <v>CABO DE COBRE FLEXÍVEL, CLASSE 5, ISOLAMENTO TIPO EPR/HEPR, NÃO HALOGENADO, ANTICHAMA, TERMOFIXO, UNIPOLAR, SEÇÃO 150 MM2, 90°C, 0,6/1KV</v>
          </cell>
          <cell r="D578" t="str">
            <v>M</v>
          </cell>
          <cell r="E578">
            <v>79.36</v>
          </cell>
        </row>
        <row r="579">
          <cell r="A579" t="str">
            <v>ED-49001</v>
          </cell>
          <cell r="B579" t="str">
            <v>ELE-CAB-295</v>
          </cell>
          <cell r="C579" t="str">
            <v>CABO DE COBRE FLEXÍVEL, CLASSE 5, ISOLAMENTO TIPO EPR/HEPR, NÃO HALOGENADO, ANTICHAMA, TERMOFIXO, UNIPOLAR, SEÇÃO 16 MM2, 90°C, 0,6/1KV</v>
          </cell>
          <cell r="D579" t="str">
            <v>M</v>
          </cell>
          <cell r="E579">
            <v>10.78</v>
          </cell>
        </row>
        <row r="580">
          <cell r="A580" t="str">
            <v>ED-49025</v>
          </cell>
          <cell r="B580" t="str">
            <v>ELE-CAB-335</v>
          </cell>
          <cell r="C580" t="str">
            <v>CABO DE COBRE FLEXÍVEL, CLASSE 5, ISOLAMENTO TIPO EPR/HEPR, NÃO HALOGENADO, ANTICHAMA, TERMOFIXO, UNIPOLAR, SEÇÃO 185 MM2, 90°C, 0,6/1KV</v>
          </cell>
          <cell r="D580" t="str">
            <v>M</v>
          </cell>
          <cell r="E580">
            <v>86.32</v>
          </cell>
        </row>
        <row r="581">
          <cell r="A581" t="str">
            <v>ED-49028</v>
          </cell>
          <cell r="B581" t="str">
            <v>ELE-CAB-340</v>
          </cell>
          <cell r="C581" t="str">
            <v>CABO DE COBRE FLEXÍVEL, CLASSE 5, ISOLAMENTO TIPO EPR/HEPR, NÃO HALOGENADO, ANTICHAMA, TERMOFIXO, UNIPOLAR, SEÇÃO 240 MM2, 90°C, 0,6/1KV</v>
          </cell>
          <cell r="D581" t="str">
            <v>M</v>
          </cell>
          <cell r="E581">
            <v>116.56</v>
          </cell>
        </row>
        <row r="582">
          <cell r="A582" t="str">
            <v>ED-48989</v>
          </cell>
          <cell r="B582" t="str">
            <v>ELE-CAB-275</v>
          </cell>
          <cell r="C582" t="str">
            <v>CABO DE COBRE FLEXÍVEL, CLASSE 5, ISOLAMENTO TIPO EPR/HEPR, NÃO HALOGENADO, ANTICHAMA, TERMOFIXO, UNIPOLAR, SEÇÃO 2,5 MM2, 90°C, 0,6/1KV</v>
          </cell>
          <cell r="D582" t="str">
            <v>M</v>
          </cell>
          <cell r="E582">
            <v>3.15</v>
          </cell>
        </row>
        <row r="583">
          <cell r="A583" t="str">
            <v>ED-49004</v>
          </cell>
          <cell r="B583" t="str">
            <v>ELE-CAB-300</v>
          </cell>
          <cell r="C583" t="str">
            <v>CABO DE COBRE FLEXÍVEL, CLASSE 5, ISOLAMENTO TIPO EPR/HEPR, NÃO HALOGENADO, ANTICHAMA, TERMOFIXO, UNIPOLAR, SEÇÃO 25 MM2, 90°C, 0,6/1KV</v>
          </cell>
          <cell r="D583" t="str">
            <v>M</v>
          </cell>
          <cell r="E583">
            <v>16.260000000000002</v>
          </cell>
        </row>
        <row r="584">
          <cell r="A584" t="str">
            <v>ED-49031</v>
          </cell>
          <cell r="B584" t="str">
            <v>ELE-CAB-345</v>
          </cell>
          <cell r="C584" t="str">
            <v>CABO DE COBRE FLEXÍVEL, CLASSE 5, ISOLAMENTO TIPO EPR/HEPR, NÃO HALOGENADO, ANTICHAMA, TERMOFIXO, UNIPOLAR, SEÇÃO 300 MM2, 90°C, 0,6/1KV</v>
          </cell>
          <cell r="D584" t="str">
            <v>M</v>
          </cell>
          <cell r="E584">
            <v>135.30000000000001</v>
          </cell>
        </row>
        <row r="585">
          <cell r="A585" t="str">
            <v>ED-49007</v>
          </cell>
          <cell r="B585" t="str">
            <v>ELE-CAB-305</v>
          </cell>
          <cell r="C585" t="str">
            <v>CABO DE COBRE FLEXÍVEL, CLASSE 5, ISOLAMENTO TIPO EPR/HEPR, NÃO HALOGENADO, ANTICHAMA, TERMOFIXO, UNIPOLAR, SEÇÃO 35 MM2, 90°C, 0,6/1KV</v>
          </cell>
          <cell r="D585" t="str">
            <v>M</v>
          </cell>
          <cell r="E585">
            <v>19.8</v>
          </cell>
        </row>
        <row r="586">
          <cell r="A586" t="str">
            <v>ED-48992</v>
          </cell>
          <cell r="B586" t="str">
            <v>ELE-CAB-280</v>
          </cell>
          <cell r="C586" t="str">
            <v>CABO DE COBRE FLEXÍVEL, CLASSE 5, ISOLAMENTO TIPO EPR/HEPR, NÃO HALOGENADO, ANTICHAMA, TERMOFIXO, UNIPOLAR, SEÇÃO 4 MM2, 90°C, 0,6/1KV</v>
          </cell>
          <cell r="D586" t="str">
            <v>M</v>
          </cell>
          <cell r="E586">
            <v>4.16</v>
          </cell>
        </row>
        <row r="587">
          <cell r="A587" t="str">
            <v>ED-49034</v>
          </cell>
          <cell r="B587" t="str">
            <v>ELE-CAB-350</v>
          </cell>
          <cell r="C587" t="str">
            <v>CABO DE COBRE FLEXÍVEL, CLASSE 5, ISOLAMENTO TIPO EPR/HEPR, NÃO HALOGENADO, ANTICHAMA, TERMOFIXO, UNIPOLAR, SEÇÃO 400 MM2, 90°C, 0,6/1KV</v>
          </cell>
          <cell r="D587" t="str">
            <v>M</v>
          </cell>
          <cell r="E587">
            <v>157.66999999999999</v>
          </cell>
        </row>
        <row r="588">
          <cell r="A588" t="str">
            <v>ED-49010</v>
          </cell>
          <cell r="B588" t="str">
            <v>ELE-CAB-310</v>
          </cell>
          <cell r="C588" t="str">
            <v>CABO DE COBRE FLEXÍVEL, CLASSE 5, ISOLAMENTO TIPO EPR/HEPR, NÃO HALOGENADO, ANTICHAMA, TERMOFIXO, UNIPOLAR, SEÇÃO 50 MM2, 90°C, 0,6/1KV</v>
          </cell>
          <cell r="D588" t="str">
            <v>M</v>
          </cell>
          <cell r="E588">
            <v>25.71</v>
          </cell>
        </row>
        <row r="589">
          <cell r="A589" t="str">
            <v>ED-49037</v>
          </cell>
          <cell r="B589" t="str">
            <v>ELE-CAB-355</v>
          </cell>
          <cell r="C589" t="str">
            <v>CABO DE COBRE FLEXÍVEL, CLASSE 5, ISOLAMENTO TIPO EPR/HEPR, NÃO HALOGENADO, ANTICHAMA, TERMOFIXO, UNIPOLAR, SEÇÃO 500 MM2, 90°C, 0,6/1KV</v>
          </cell>
          <cell r="D589" t="str">
            <v>M</v>
          </cell>
          <cell r="E589">
            <v>204.28</v>
          </cell>
        </row>
        <row r="590">
          <cell r="A590" t="str">
            <v>ED-48995</v>
          </cell>
          <cell r="B590" t="str">
            <v>ELE-CAB-285</v>
          </cell>
          <cell r="C590" t="str">
            <v>CABO DE COBRE FLEXÍVEL, CLASSE 5, ISOLAMENTO TIPO EPR/HEPR, NÃO HALOGENADO, ANTICHAMA, TERMOFIXO, UNIPOLAR, SEÇÃO 6 MM2, 90°C, 0,6/1KV</v>
          </cell>
          <cell r="D590" t="str">
            <v>M</v>
          </cell>
          <cell r="E590">
            <v>5.58</v>
          </cell>
        </row>
        <row r="591">
          <cell r="A591" t="str">
            <v>ED-49013</v>
          </cell>
          <cell r="B591" t="str">
            <v>ELE-CAB-315</v>
          </cell>
          <cell r="C591" t="str">
            <v>CABO DE COBRE FLEXÍVEL, CLASSE 5, ISOLAMENTO TIPO EPR/HEPR, NÃO HALOGENADO, ANTICHAMA, TERMOFIXO, UNIPOLAR, SEÇÃO 70 MM2, 90°C, 0,6/1KV</v>
          </cell>
          <cell r="D591" t="str">
            <v>M</v>
          </cell>
          <cell r="E591">
            <v>36.869999999999997</v>
          </cell>
        </row>
        <row r="592">
          <cell r="A592" t="str">
            <v>ED-49016</v>
          </cell>
          <cell r="B592" t="str">
            <v>ELE-CAB-320</v>
          </cell>
          <cell r="C592" t="str">
            <v>CABO DE COBRE FLEXÍVEL, CLASSE 5, ISOLAMENTO TIPO EPR/HEPR, NÃO HALOGENADO, ANTICHAMA, TERMOFIXO, UNIPOLAR, SEÇÃO 95 MM2, 90°C, 0,6/1KV</v>
          </cell>
          <cell r="D592" t="str">
            <v>M</v>
          </cell>
          <cell r="E592">
            <v>50.71</v>
          </cell>
        </row>
        <row r="593">
          <cell r="A593" t="str">
            <v>ED-48966</v>
          </cell>
          <cell r="B593" t="str">
            <v>ELE-CAB-250</v>
          </cell>
          <cell r="C593" t="str">
            <v>CABO DE COBRE FLEXÍVEL, CLASSE 5, ISOLAMENTO TIPO LSHF/ATOX, NÃO HALOGENADO, ANTICHAMA, TERMOPLÁSTICO, UNIPOLAR, SEÇÃO 10 MM2, 70°C, 450/750V</v>
          </cell>
          <cell r="D593" t="str">
            <v>M</v>
          </cell>
          <cell r="E593">
            <v>7.31</v>
          </cell>
        </row>
        <row r="594">
          <cell r="A594" t="str">
            <v>ED-8901</v>
          </cell>
          <cell r="B594" t="str">
            <v>-</v>
          </cell>
          <cell r="C594" t="str">
            <v>CABO DE COBRE FLEXÍVEL, CLASSE 5, ISOLAMENTO TIPO LSHF/ATOX, NÃO HALOGENADO, ANTICHAMA, TERMOPLÁSTICO, UNIPOLAR, SEÇÃO 10 MM2, 90°C, 0,6/1KV</v>
          </cell>
          <cell r="D594" t="str">
            <v>M</v>
          </cell>
          <cell r="E594">
            <v>7.93</v>
          </cell>
        </row>
        <row r="595">
          <cell r="A595" t="str">
            <v>ED-8908</v>
          </cell>
          <cell r="B595" t="str">
            <v>-</v>
          </cell>
          <cell r="C595" t="str">
            <v>CABO DE COBRE FLEXÍVEL, CLASSE 5, ISOLAMENTO TIPO LSHF/ATOX, NÃO HALOGENADO, ANTICHAMA, TERMOPLÁSTICO, UNIPOLAR, SEÇÃO 120 MM2, 90°C, 0,6/1KV</v>
          </cell>
          <cell r="D595" t="str">
            <v>M</v>
          </cell>
          <cell r="E595">
            <v>53.32</v>
          </cell>
        </row>
        <row r="596">
          <cell r="A596" t="str">
            <v>ED-48946</v>
          </cell>
          <cell r="B596" t="str">
            <v>ELE-CAB-230</v>
          </cell>
          <cell r="C596" t="str">
            <v>CABO DE COBRE FLEXÍVEL, CLASSE 5, ISOLAMENTO TIPO LSHF/ATOX, NÃO HALOGENADO, ANTICHAMA, TERMOPLÁSTICO, UNIPOLAR, SEÇÃO 1,5 MM2, 70°C, 450/750V</v>
          </cell>
          <cell r="D596" t="str">
            <v>M</v>
          </cell>
          <cell r="E596">
            <v>1.72</v>
          </cell>
        </row>
        <row r="597">
          <cell r="A597" t="str">
            <v>ED-8897</v>
          </cell>
          <cell r="B597" t="str">
            <v>-</v>
          </cell>
          <cell r="C597" t="str">
            <v>CABO DE COBRE FLEXÍVEL, CLASSE 5, ISOLAMENTO TIPO LSHF/ATOX, NÃO HALOGENADO, ANTICHAMA, TERMOPLÁSTICO, UNIPOLAR, SEÇÃO 1,5 MM2, 90°C, 0,6/1KV</v>
          </cell>
          <cell r="D597" t="str">
            <v>M</v>
          </cell>
          <cell r="E597">
            <v>2.98</v>
          </cell>
        </row>
        <row r="598">
          <cell r="A598" t="str">
            <v>ED-8909</v>
          </cell>
          <cell r="B598" t="str">
            <v>-</v>
          </cell>
          <cell r="C598" t="str">
            <v>CABO DE COBRE FLEXÍVEL, CLASSE 5, ISOLAMENTO TIPO LSHF/ATOX, NÃO HALOGENADO, ANTICHAMA, TERMOPLÁSTICO, UNIPOLAR, SEÇÃO 150 MM2, 90°C, 0,6/1KV</v>
          </cell>
          <cell r="D598" t="str">
            <v>M</v>
          </cell>
          <cell r="E598">
            <v>66.66</v>
          </cell>
        </row>
        <row r="599">
          <cell r="A599" t="str">
            <v>ED-48971</v>
          </cell>
          <cell r="B599" t="str">
            <v>ELE-CAB-255</v>
          </cell>
          <cell r="C599" t="str">
            <v>CABO DE COBRE FLEXÍVEL, CLASSE 5, ISOLAMENTO TIPO LSHF/ATOX, NÃO HALOGENADO, ANTICHAMA, TERMOPLÁSTICO, UNIPOLAR, SEÇÃO 16 MM2, 70°C, 450/750V</v>
          </cell>
          <cell r="D599" t="str">
            <v>M</v>
          </cell>
          <cell r="E599">
            <v>9.5399999999999991</v>
          </cell>
        </row>
        <row r="600">
          <cell r="A600" t="str">
            <v>ED-8902</v>
          </cell>
          <cell r="B600" t="str">
            <v>-</v>
          </cell>
          <cell r="C600" t="str">
            <v>CABO DE COBRE FLEXÍVEL, CLASSE 5, ISOLAMENTO TIPO LSHF/ATOX, NÃO HALOGENADO, ANTICHAMA, TERMOPLÁSTICO, UNIPOLAR, SEÇÃO 16 MM2, 90°C, 0,6/1KV</v>
          </cell>
          <cell r="D600" t="str">
            <v>M</v>
          </cell>
          <cell r="E600">
            <v>10.41</v>
          </cell>
        </row>
        <row r="601">
          <cell r="A601" t="str">
            <v>ED-8910</v>
          </cell>
          <cell r="B601" t="str">
            <v>-</v>
          </cell>
          <cell r="C601" t="str">
            <v>CABO DE COBRE FLEXÍVEL, CLASSE 5, ISOLAMENTO TIPO LSHF/ATOX, NÃO HALOGENADO, ANTICHAMA, TERMOPLÁSTICO, UNIPOLAR, SEÇÃO 185 MM2, 90°C, 0,6/1KV</v>
          </cell>
          <cell r="D601" t="str">
            <v>M</v>
          </cell>
          <cell r="E601">
            <v>79.349999999999994</v>
          </cell>
        </row>
        <row r="602">
          <cell r="A602" t="str">
            <v>ED-8911</v>
          </cell>
          <cell r="B602" t="str">
            <v>-</v>
          </cell>
          <cell r="C602" t="str">
            <v>CABO DE COBRE FLEXÍVEL, CLASSE 5, ISOLAMENTO TIPO LSHF/ATOX, NÃO HALOGENADO, ANTICHAMA, TERMOPLÁSTICO, UNIPOLAR, SEÇÃO 240 MM2, 90°C, 0,6/1KV</v>
          </cell>
          <cell r="D602" t="str">
            <v>M</v>
          </cell>
          <cell r="E602">
            <v>103.99</v>
          </cell>
        </row>
        <row r="603">
          <cell r="A603" t="str">
            <v>ED-48951</v>
          </cell>
          <cell r="B603" t="str">
            <v>ELE-CAB-235</v>
          </cell>
          <cell r="C603" t="str">
            <v>CABO DE COBRE FLEXÍVEL, CLASSE 5, ISOLAMENTO TIPO LSHF/ATOX, NÃO HALOGENADO, ANTICHAMA, TERMOPLÁSTICO, UNIPOLAR, SEÇÃO 2,5 MM2, 70°C, 450/750V</v>
          </cell>
          <cell r="D603" t="str">
            <v>M</v>
          </cell>
          <cell r="E603">
            <v>2.34</v>
          </cell>
        </row>
        <row r="604">
          <cell r="A604" t="str">
            <v>ED-48976</v>
          </cell>
          <cell r="B604" t="str">
            <v>ELE-CAB-260</v>
          </cell>
          <cell r="C604" t="str">
            <v>CABO DE COBRE FLEXÍVEL, CLASSE 5, ISOLAMENTO TIPO LSHF/ATOX, NÃO HALOGENADO, ANTICHAMA, TERMOPLÁSTICO, UNIPOLAR, SEÇÃO 25 MM2, 70°C, 450/750V</v>
          </cell>
          <cell r="D604" t="str">
            <v>M</v>
          </cell>
          <cell r="E604">
            <v>12.57</v>
          </cell>
        </row>
        <row r="605">
          <cell r="A605" t="str">
            <v>ED-8898</v>
          </cell>
          <cell r="B605" t="str">
            <v>-</v>
          </cell>
          <cell r="C605" t="str">
            <v>CABO DE COBRE FLEXÍVEL, CLASSE 5, ISOLAMENTO TIPO LSHF/ATOX, NÃO HALOGENADO, ANTICHAMA, TERMOPLÁSTICO, UNIPOLAR, SEÇÃO 2,5 MM2, 90°C, 0,6/1KV</v>
          </cell>
          <cell r="D605" t="str">
            <v>M</v>
          </cell>
          <cell r="E605">
            <v>2.89</v>
          </cell>
        </row>
        <row r="606">
          <cell r="A606" t="str">
            <v>ED-8903</v>
          </cell>
          <cell r="B606" t="str">
            <v>-</v>
          </cell>
          <cell r="C606" t="str">
            <v>CABO DE COBRE FLEXÍVEL, CLASSE 5, ISOLAMENTO TIPO LSHF/ATOX, NÃO HALOGENADO, ANTICHAMA, TERMOPLÁSTICO, UNIPOLAR, SEÇÃO 25 MM2, 90°C, 0,6/1KV</v>
          </cell>
          <cell r="D606" t="str">
            <v>M</v>
          </cell>
          <cell r="E606">
            <v>14.16</v>
          </cell>
        </row>
        <row r="607">
          <cell r="A607" t="str">
            <v>ED-48981</v>
          </cell>
          <cell r="B607" t="str">
            <v>ELE-CAB-265</v>
          </cell>
          <cell r="C607" t="str">
            <v>CABO DE COBRE FLEXÍVEL, CLASSE 5, ISOLAMENTO TIPO LSHF/ATOX, NÃO HALOGENADO, ANTICHAMA, TERMOPLÁSTICO, UNIPOLAR, SEÇÃO 35 MM2, 70°C, 450/750V</v>
          </cell>
          <cell r="D607" t="str">
            <v>M</v>
          </cell>
          <cell r="E607">
            <v>16.23</v>
          </cell>
        </row>
        <row r="608">
          <cell r="A608" t="str">
            <v>ED-8904</v>
          </cell>
          <cell r="B608" t="str">
            <v>-</v>
          </cell>
          <cell r="C608" t="str">
            <v>CABO DE COBRE FLEXÍVEL, CLASSE 5, ISOLAMENTO TIPO LSHF/ATOX, NÃO HALOGENADO, ANTICHAMA, TERMOPLÁSTICO, UNIPOLAR, SEÇÃO 35 MM2, 90°C, 0,6/1KV</v>
          </cell>
          <cell r="D608" t="str">
            <v>M</v>
          </cell>
          <cell r="E608">
            <v>18.14</v>
          </cell>
        </row>
        <row r="609">
          <cell r="A609" t="str">
            <v>ED-48956</v>
          </cell>
          <cell r="B609" t="str">
            <v>ELE-CAB-240</v>
          </cell>
          <cell r="C609" t="str">
            <v>CABO DE COBRE FLEXÍVEL, CLASSE 5, ISOLAMENTO TIPO LSHF/ATOX, NÃO HALOGENADO, ANTICHAMA, TERMOPLÁSTICO, UNIPOLAR, SEÇÃO 4 MM2, 70°C, 450/750V</v>
          </cell>
          <cell r="D609" t="str">
            <v>M</v>
          </cell>
          <cell r="E609">
            <v>3.15</v>
          </cell>
        </row>
        <row r="610">
          <cell r="A610" t="str">
            <v>ED-8899</v>
          </cell>
          <cell r="B610" t="str">
            <v>-</v>
          </cell>
          <cell r="C610" t="str">
            <v>CABO DE COBRE FLEXÍVEL, CLASSE 5, ISOLAMENTO TIPO LSHF/ATOX, NÃO HALOGENADO, ANTICHAMA, TERMOPLÁSTICO, UNIPOLAR, SEÇÃO 4 MM2, 90°C, 0,6/1KV</v>
          </cell>
          <cell r="D610" t="str">
            <v>M</v>
          </cell>
          <cell r="E610">
            <v>3.77</v>
          </cell>
        </row>
        <row r="611">
          <cell r="A611" t="str">
            <v>ED-8905</v>
          </cell>
          <cell r="B611" t="str">
            <v>-</v>
          </cell>
          <cell r="C611" t="str">
            <v>CABO DE COBRE FLEXÍVEL, CLASSE 5, ISOLAMENTO TIPO LSHF/ATOX, NÃO HALOGENADO, ANTICHAMA, TERMOPLÁSTICO, UNIPOLAR, SEÇÃO 50 MM2, 90°C, 0,6/1KV</v>
          </cell>
          <cell r="D611" t="str">
            <v>M</v>
          </cell>
          <cell r="E611">
            <v>24.9</v>
          </cell>
        </row>
        <row r="612">
          <cell r="A612" t="str">
            <v>ED-48961</v>
          </cell>
          <cell r="B612" t="str">
            <v>ELE-CAB-245</v>
          </cell>
          <cell r="C612" t="str">
            <v>CABO DE COBRE FLEXÍVEL, CLASSE 5, ISOLAMENTO TIPO LSHF/ATOX, NÃO HALOGENADO, ANTICHAMA, TERMOPLÁSTICO, UNIPOLAR, SEÇÃO 6 MM2, 70°C, 450/750V</v>
          </cell>
          <cell r="D612" t="str">
            <v>M</v>
          </cell>
          <cell r="E612">
            <v>4.29</v>
          </cell>
        </row>
        <row r="613">
          <cell r="A613" t="str">
            <v>ED-8900</v>
          </cell>
          <cell r="B613" t="str">
            <v>-</v>
          </cell>
          <cell r="C613" t="str">
            <v>CABO DE COBRE FLEXÍVEL, CLASSE 5, ISOLAMENTO TIPO LSHF/ATOX, NÃO HALOGENADO, ANTICHAMA, TERMOPLÁSTICO, UNIPOLAR, SEÇÃO 6 MM2, 90°C, 0,6/1KV</v>
          </cell>
          <cell r="D613" t="str">
            <v>M</v>
          </cell>
          <cell r="E613">
            <v>5.0599999999999996</v>
          </cell>
        </row>
        <row r="614">
          <cell r="A614" t="str">
            <v>ED-8906</v>
          </cell>
          <cell r="B614" t="str">
            <v>-</v>
          </cell>
          <cell r="C614" t="str">
            <v>CABO DE COBRE FLEXÍVEL, CLASSE 5, ISOLAMENTO TIPO LSHF/ATOX, NÃO HALOGENADO, ANTICHAMA, TERMOPLÁSTICO, UNIPOLAR, SEÇÃO 70 MM2, 90°C, 0,6/1KV</v>
          </cell>
          <cell r="D614" t="str">
            <v>M</v>
          </cell>
          <cell r="E614">
            <v>33.090000000000003</v>
          </cell>
        </row>
        <row r="615">
          <cell r="A615" t="str">
            <v>ED-8907</v>
          </cell>
          <cell r="B615" t="str">
            <v>-</v>
          </cell>
          <cell r="C615" t="str">
            <v>CABO DE COBRE FLEXÍVEL, CLASSE 5, ISOLAMENTO TIPO LSHF/ATOX, NÃO HALOGENADO, ANTICHAMA, TERMOPLÁSTICO, UNIPOLAR, SEÇÃO 95 MM2, 90°C, 0,6/1KV</v>
          </cell>
          <cell r="D615" t="str">
            <v>M</v>
          </cell>
          <cell r="E615">
            <v>42.63</v>
          </cell>
        </row>
        <row r="616">
          <cell r="A616" t="str">
            <v>ED-49132</v>
          </cell>
          <cell r="B616" t="str">
            <v>ELE-COR-010</v>
          </cell>
          <cell r="C616" t="str">
            <v>CABO DE COBRE NÚ # 10 MM2, ENTERRADO, EXCLUSIVE ESCAVAÇÃO E REATERRO</v>
          </cell>
          <cell r="D616" t="str">
            <v>M</v>
          </cell>
          <cell r="E616">
            <v>7.09</v>
          </cell>
        </row>
        <row r="617">
          <cell r="A617" t="str">
            <v>ED-49133</v>
          </cell>
          <cell r="B617" t="str">
            <v>ELE-COR-015</v>
          </cell>
          <cell r="C617" t="str">
            <v>CABO DE COBRE NÚ # 16 MM2, ENTERRADO, EXCLUSIVE ESCAVAÇÃO E REATERRO</v>
          </cell>
          <cell r="D617" t="str">
            <v>M</v>
          </cell>
          <cell r="E617">
            <v>10.45</v>
          </cell>
        </row>
        <row r="618">
          <cell r="A618" t="str">
            <v>ED-49134</v>
          </cell>
          <cell r="B618" t="str">
            <v>ELE-COR-020</v>
          </cell>
          <cell r="C618" t="str">
            <v>CABO DE COBRE NÚ # 25 MM2, ENTERRADO, EXCLUSIVE ESCAVAÇÃO E REATERRO</v>
          </cell>
          <cell r="D618" t="str">
            <v>M</v>
          </cell>
          <cell r="E618">
            <v>14.13</v>
          </cell>
        </row>
        <row r="619">
          <cell r="A619" t="str">
            <v>ED-49135</v>
          </cell>
          <cell r="B619" t="str">
            <v>ELE-COR-025</v>
          </cell>
          <cell r="C619" t="str">
            <v>CABO DE COBRE NÚ # 35 MM2, ENTERRADO, EXCLUSIVE ESCAVAÇÃO E REATERRO</v>
          </cell>
          <cell r="D619" t="str">
            <v>M</v>
          </cell>
          <cell r="E619">
            <v>19.54</v>
          </cell>
        </row>
        <row r="620">
          <cell r="A620" t="str">
            <v>ED-49136</v>
          </cell>
          <cell r="B620" t="str">
            <v>ELE-COR-030</v>
          </cell>
          <cell r="C620" t="str">
            <v>CABO DE COBRE NÚ # 50 MM2, ENTERRADO, EXCLUSIVE ESCAVAÇÃO E REATERRO</v>
          </cell>
          <cell r="D620" t="str">
            <v>M</v>
          </cell>
          <cell r="E620">
            <v>26.04</v>
          </cell>
        </row>
        <row r="621">
          <cell r="A621" t="str">
            <v>ED-49131</v>
          </cell>
          <cell r="B621" t="str">
            <v>ELE-COR-005</v>
          </cell>
          <cell r="C621" t="str">
            <v>CABO DE COBRE NÚ # 6 MM2, ENTERRADO, EXCLUSIVE ESCAVAÇÃO E REATERRO</v>
          </cell>
          <cell r="D621" t="str">
            <v>M</v>
          </cell>
          <cell r="E621">
            <v>5.71</v>
          </cell>
        </row>
        <row r="622">
          <cell r="A622" t="str">
            <v>ED-49137</v>
          </cell>
          <cell r="B622" t="str">
            <v>ELE-COR-035</v>
          </cell>
          <cell r="C622" t="str">
            <v>CABO DE COBRE NÚ # 70 MM2, ENTERRADO, EXCLUSIVE ESCAVAÇÃO E REATERRO</v>
          </cell>
          <cell r="D622" t="str">
            <v>M</v>
          </cell>
          <cell r="E622">
            <v>35.090000000000003</v>
          </cell>
        </row>
        <row r="623">
          <cell r="A623" t="str">
            <v>ED-49138</v>
          </cell>
          <cell r="B623" t="str">
            <v>ELE-COR-040</v>
          </cell>
          <cell r="C623" t="str">
            <v>CABO DE COBRE NÚ # 95 MM2, ENTERRADO, EXCLUSIVE ESCAVAÇÃO E REATERRO</v>
          </cell>
          <cell r="D623" t="str">
            <v>M</v>
          </cell>
          <cell r="E623">
            <v>48.13</v>
          </cell>
        </row>
        <row r="624">
          <cell r="A624" t="str">
            <v>ED-48936</v>
          </cell>
          <cell r="B624" t="str">
            <v>ELE-CAB-180</v>
          </cell>
          <cell r="C624" t="str">
            <v>CABO TELEFÔNICO CCE-APL-50.2</v>
          </cell>
          <cell r="D624" t="str">
            <v>M</v>
          </cell>
          <cell r="E624">
            <v>16.28</v>
          </cell>
        </row>
        <row r="625">
          <cell r="A625" t="str">
            <v>ED-48937</v>
          </cell>
          <cell r="B625" t="str">
            <v>ELE-CAB-185</v>
          </cell>
          <cell r="C625" t="str">
            <v>CABO TELEFÔNICO CCE-APL-50.3</v>
          </cell>
          <cell r="D625" t="str">
            <v>M</v>
          </cell>
          <cell r="E625">
            <v>16.47</v>
          </cell>
        </row>
        <row r="626">
          <cell r="A626" t="str">
            <v>ED-48938</v>
          </cell>
          <cell r="B626" t="str">
            <v>ELE-CAB-190</v>
          </cell>
          <cell r="C626" t="str">
            <v>CABO TELEFÔNICO CCE-APL-50.4</v>
          </cell>
          <cell r="D626" t="str">
            <v>M</v>
          </cell>
          <cell r="E626">
            <v>16.61</v>
          </cell>
        </row>
        <row r="627">
          <cell r="A627" t="str">
            <v>ED-48939</v>
          </cell>
          <cell r="B627" t="str">
            <v>ELE-CAB-195</v>
          </cell>
          <cell r="C627" t="str">
            <v>CABO TELEFÔNICO CCE-APL-50.5</v>
          </cell>
          <cell r="D627" t="str">
            <v>M</v>
          </cell>
          <cell r="E627">
            <v>16.8</v>
          </cell>
        </row>
        <row r="628">
          <cell r="A628" t="str">
            <v>ED-48940</v>
          </cell>
          <cell r="B628" t="str">
            <v>ELE-CAB-200</v>
          </cell>
          <cell r="C628" t="str">
            <v>CABO TELEFÔNICO CCE-APL-50.6</v>
          </cell>
          <cell r="D628" t="str">
            <v>M</v>
          </cell>
          <cell r="E628">
            <v>17.07</v>
          </cell>
        </row>
        <row r="629">
          <cell r="A629" t="str">
            <v>ED-48931</v>
          </cell>
          <cell r="B629" t="str">
            <v>ELE-CAB-155</v>
          </cell>
          <cell r="C629" t="str">
            <v>CABO TELEFÔNICO CI 50.10</v>
          </cell>
          <cell r="D629" t="str">
            <v>M</v>
          </cell>
          <cell r="E629">
            <v>8</v>
          </cell>
        </row>
        <row r="630">
          <cell r="A630" t="str">
            <v>ED-48935</v>
          </cell>
          <cell r="B630" t="str">
            <v>ELE-CAB-175</v>
          </cell>
          <cell r="C630" t="str">
            <v>CABO TELEFÔNICO CI 50.100</v>
          </cell>
          <cell r="D630" t="str">
            <v>M</v>
          </cell>
          <cell r="E630">
            <v>44.88</v>
          </cell>
        </row>
        <row r="631">
          <cell r="A631" t="str">
            <v>ED-48932</v>
          </cell>
          <cell r="B631" t="str">
            <v>ELE-CAB-160</v>
          </cell>
          <cell r="C631" t="str">
            <v>CABO TELEFÔNICO CI 50.20</v>
          </cell>
          <cell r="D631" t="str">
            <v>M</v>
          </cell>
          <cell r="E631">
            <v>16</v>
          </cell>
        </row>
        <row r="632">
          <cell r="A632" t="str">
            <v>ED-48933</v>
          </cell>
          <cell r="B632" t="str">
            <v>ELE-CAB-165</v>
          </cell>
          <cell r="C632" t="str">
            <v>CABO TELEFÔNICO CI 50.30</v>
          </cell>
          <cell r="D632" t="str">
            <v>M</v>
          </cell>
          <cell r="E632">
            <v>18.8</v>
          </cell>
        </row>
        <row r="633">
          <cell r="A633" t="str">
            <v>ED-48934</v>
          </cell>
          <cell r="B633" t="str">
            <v>ELE-CAB-170</v>
          </cell>
          <cell r="C633" t="str">
            <v>CABO TELEFÔNICO CI 50.50</v>
          </cell>
          <cell r="D633" t="str">
            <v>M</v>
          </cell>
          <cell r="E633">
            <v>21.63</v>
          </cell>
        </row>
        <row r="634">
          <cell r="A634" t="str">
            <v>ED-48941</v>
          </cell>
          <cell r="B634" t="str">
            <v>ELE-CAB-205</v>
          </cell>
          <cell r="C634" t="str">
            <v>CABO TELEFÔNICO CTP-APL-5N 50.10</v>
          </cell>
          <cell r="D634" t="str">
            <v>M</v>
          </cell>
          <cell r="E634">
            <v>34.96</v>
          </cell>
        </row>
        <row r="635">
          <cell r="A635" t="str">
            <v>ED-48945</v>
          </cell>
          <cell r="B635" t="str">
            <v>ELE-CAB-225</v>
          </cell>
          <cell r="C635" t="str">
            <v>CABO TELEFÔNICO CTP-APL-5N 50.100</v>
          </cell>
          <cell r="D635" t="str">
            <v>M</v>
          </cell>
          <cell r="E635">
            <v>77.69</v>
          </cell>
        </row>
        <row r="636">
          <cell r="A636" t="str">
            <v>ED-48942</v>
          </cell>
          <cell r="B636" t="str">
            <v>ELE-CAB-210</v>
          </cell>
          <cell r="C636" t="str">
            <v>CABO TELEFÔNICO CTP-APL-5N 50.20</v>
          </cell>
          <cell r="D636" t="str">
            <v>M</v>
          </cell>
          <cell r="E636">
            <v>39.14</v>
          </cell>
        </row>
        <row r="637">
          <cell r="A637" t="str">
            <v>ED-48943</v>
          </cell>
          <cell r="B637" t="str">
            <v>ELE-CAB-215</v>
          </cell>
          <cell r="C637" t="str">
            <v>CABO TELEFÔNICO CTP-APL-5N 50.30</v>
          </cell>
          <cell r="D637" t="str">
            <v>M</v>
          </cell>
          <cell r="E637">
            <v>42.65</v>
          </cell>
        </row>
        <row r="638">
          <cell r="A638" t="str">
            <v>ED-48944</v>
          </cell>
          <cell r="B638" t="str">
            <v>ELE-CAB-220</v>
          </cell>
          <cell r="C638" t="str">
            <v>CABO TELEFÔNICO CTP-APL-5N 50.50</v>
          </cell>
          <cell r="D638" t="str">
            <v>M</v>
          </cell>
          <cell r="E638">
            <v>43.68</v>
          </cell>
        </row>
        <row r="639">
          <cell r="A639" t="str">
            <v>ED-49172</v>
          </cell>
          <cell r="B639" t="str">
            <v>ELE-CXS-110</v>
          </cell>
          <cell r="C639" t="str">
            <v>CAIXA ALVENARIA 70 X 70 X 50 CM PARA REFLETOR, COM GRADE, TIPO 1, INCLUSIVE ESCAVAÇÃO, REATERRO E BOTA-FORA</v>
          </cell>
          <cell r="D639" t="str">
            <v>U</v>
          </cell>
          <cell r="E639">
            <v>446.35</v>
          </cell>
        </row>
        <row r="640">
          <cell r="A640" t="str">
            <v>ED-49173</v>
          </cell>
          <cell r="B640" t="str">
            <v>ELE-CXS-115</v>
          </cell>
          <cell r="C640" t="str">
            <v>CAIXA ALVENARIA 90 X 90 X 65 CM PARA REFLETOR, COM GRADE, TIPO 2, INCLUSIVE ESCAVAÇÃO, REATERRO E BOTA-FORA</v>
          </cell>
          <cell r="D640" t="str">
            <v>U</v>
          </cell>
          <cell r="E640">
            <v>676.24</v>
          </cell>
        </row>
        <row r="641">
          <cell r="A641" t="str">
            <v>ED-49163</v>
          </cell>
          <cell r="B641" t="str">
            <v>ELE-CXS-065</v>
          </cell>
          <cell r="C641" t="str">
            <v>CAIXA DE CHAPA ESMALTADA, FUNDO MÓVEL OCTOGONAL DUPLO</v>
          </cell>
          <cell r="D641" t="str">
            <v>U</v>
          </cell>
          <cell r="E641">
            <v>7.64</v>
          </cell>
        </row>
        <row r="642">
          <cell r="A642" t="str">
            <v>ED-49160</v>
          </cell>
          <cell r="B642" t="str">
            <v>ELE-CXS-050</v>
          </cell>
          <cell r="C642" t="str">
            <v>CAIXA DE CHAPA ESMALTADA, FUNDO MÓVEL 2"</v>
          </cell>
          <cell r="D642" t="str">
            <v>U</v>
          </cell>
          <cell r="E642">
            <v>7.64</v>
          </cell>
        </row>
        <row r="643">
          <cell r="A643" t="str">
            <v>ED-49161</v>
          </cell>
          <cell r="B643" t="str">
            <v>ELE-CXS-055</v>
          </cell>
          <cell r="C643" t="str">
            <v>CAIXA DE CHAPA ESMALTADA, FUNDO MÓVEL 3"</v>
          </cell>
          <cell r="D643" t="str">
            <v>U</v>
          </cell>
          <cell r="E643">
            <v>7.64</v>
          </cell>
        </row>
        <row r="644">
          <cell r="A644" t="str">
            <v>ED-49162</v>
          </cell>
          <cell r="B644" t="str">
            <v>ELE-CXS-060</v>
          </cell>
          <cell r="C644" t="str">
            <v>CAIXA DE CHAPA ESMALTADA, FUNDO MÓVEL 4"</v>
          </cell>
          <cell r="D644" t="str">
            <v>U</v>
          </cell>
          <cell r="E644">
            <v>7.64</v>
          </cell>
        </row>
        <row r="645">
          <cell r="A645" t="str">
            <v>ED-49463</v>
          </cell>
          <cell r="B645" t="str">
            <v>ELE-PER-090</v>
          </cell>
          <cell r="C645" t="str">
            <v>CAIXA DE DERIVAÇÃO "C" EM CHAPA DE AÇO PARA PERFILADO</v>
          </cell>
          <cell r="D645" t="str">
            <v>U</v>
          </cell>
          <cell r="E645">
            <v>23.83</v>
          </cell>
        </row>
        <row r="646">
          <cell r="A646" t="str">
            <v>ED-49464</v>
          </cell>
          <cell r="B646" t="str">
            <v>ELE-PER-095</v>
          </cell>
          <cell r="C646" t="str">
            <v>CAIXA DE DERIVAÇÃO "I" EM CHAPA DE AÇO PARA PERFILADO</v>
          </cell>
          <cell r="D646" t="str">
            <v>U</v>
          </cell>
          <cell r="E646">
            <v>23.83</v>
          </cell>
        </row>
        <row r="647">
          <cell r="A647" t="str">
            <v>ED-49465</v>
          </cell>
          <cell r="B647" t="str">
            <v>ELE-PER-100</v>
          </cell>
          <cell r="C647" t="str">
            <v>CAIXA DE DERIVAÇÃO "L" EM CHAPA DE AÇO PARA PERFILADO</v>
          </cell>
          <cell r="D647" t="str">
            <v>U</v>
          </cell>
          <cell r="E647">
            <v>23.83</v>
          </cell>
        </row>
        <row r="648">
          <cell r="A648" t="str">
            <v>ED-49466</v>
          </cell>
          <cell r="B648" t="str">
            <v>ELE-PER-105</v>
          </cell>
          <cell r="C648" t="str">
            <v>CAIXA DE DERIVAÇÃO "T" EM CHAPA DE AÇO PARA PERFILADO</v>
          </cell>
          <cell r="D648" t="str">
            <v>U</v>
          </cell>
          <cell r="E648">
            <v>23.83</v>
          </cell>
        </row>
        <row r="649">
          <cell r="A649" t="str">
            <v>ED-49467</v>
          </cell>
          <cell r="B649" t="str">
            <v>ELE-PER-110</v>
          </cell>
          <cell r="C649" t="str">
            <v>CAIXA DE DERIVAÇÃO "X" EM CHAPA DE AÇO PARA PERFILADO</v>
          </cell>
          <cell r="D649" t="str">
            <v>U</v>
          </cell>
          <cell r="E649">
            <v>23.83</v>
          </cell>
        </row>
        <row r="650">
          <cell r="A650" t="str">
            <v>ED-49183</v>
          </cell>
          <cell r="B650" t="str">
            <v>ELE-CXS-140</v>
          </cell>
          <cell r="C650" t="str">
            <v>CAIXA DE DISTRIBUIÇÃO GERAL OU DERIVAÇÃO DG Nº3</v>
          </cell>
          <cell r="D650" t="str">
            <v>U</v>
          </cell>
          <cell r="E650">
            <v>196.2</v>
          </cell>
        </row>
        <row r="651">
          <cell r="A651" t="str">
            <v>ED-49184</v>
          </cell>
          <cell r="B651" t="str">
            <v>ELE-CXS-145</v>
          </cell>
          <cell r="C651" t="str">
            <v>CAIXA DE DISTRIBUIÇÃO GERAL OU DERIVAÇÃO DG Nº4</v>
          </cell>
          <cell r="D651" t="str">
            <v>U</v>
          </cell>
          <cell r="E651">
            <v>276.16000000000003</v>
          </cell>
        </row>
        <row r="652">
          <cell r="A652" t="str">
            <v>ED-49185</v>
          </cell>
          <cell r="B652" t="str">
            <v>ELE-CXS-150</v>
          </cell>
          <cell r="C652" t="str">
            <v>CAIXA DE DISTRIBUIÇÃO GERAL OU DERIVAÇÃO DG Nº5</v>
          </cell>
          <cell r="D652" t="str">
            <v>U</v>
          </cell>
          <cell r="E652">
            <v>402.21</v>
          </cell>
        </row>
        <row r="653">
          <cell r="A653" t="str">
            <v>ED-49186</v>
          </cell>
          <cell r="B653" t="str">
            <v>ELE-CXS-155</v>
          </cell>
          <cell r="C653" t="str">
            <v>CAIXA DE DISTRIBUIÇÃO GERAL OU DERIVAÇÃO DG Nº6</v>
          </cell>
          <cell r="D653" t="str">
            <v>U</v>
          </cell>
          <cell r="E653">
            <v>810.48</v>
          </cell>
        </row>
        <row r="654">
          <cell r="A654" t="str">
            <v>ED-49194</v>
          </cell>
          <cell r="B654" t="str">
            <v>ELE-CXS-195</v>
          </cell>
          <cell r="C654" t="str">
            <v>CAIXA DE EMBUTIR EM PVC PARA PAREDES DE GESSO ACARTONADO , 4 X 2"</v>
          </cell>
          <cell r="D654" t="str">
            <v>U</v>
          </cell>
          <cell r="E654">
            <v>13.21</v>
          </cell>
        </row>
        <row r="655">
          <cell r="A655" t="str">
            <v>ED-49195</v>
          </cell>
          <cell r="B655" t="str">
            <v>ELE-CXS-200</v>
          </cell>
          <cell r="C655" t="str">
            <v>CAIXA DE EMBUTIR EM PVC PARA PAREDES DE GESSO ACARTONADO , 4 X 4"</v>
          </cell>
          <cell r="D655" t="str">
            <v>U</v>
          </cell>
          <cell r="E655">
            <v>14.26</v>
          </cell>
        </row>
        <row r="656">
          <cell r="A656" t="str">
            <v>ED-49157</v>
          </cell>
          <cell r="B656" t="str">
            <v>ELE-CXS-035</v>
          </cell>
          <cell r="C656" t="str">
            <v>CAIXA DE FERRO ESMALTADA 2 X 4"</v>
          </cell>
          <cell r="D656" t="str">
            <v>U</v>
          </cell>
          <cell r="E656">
            <v>6.56</v>
          </cell>
        </row>
        <row r="657">
          <cell r="A657" t="str">
            <v>ED-49159</v>
          </cell>
          <cell r="B657" t="str">
            <v>ELE-CXS-045</v>
          </cell>
          <cell r="C657" t="str">
            <v>CAIXA DE FERRO ESMALTADA 3 X 3"</v>
          </cell>
          <cell r="D657" t="str">
            <v>U</v>
          </cell>
          <cell r="E657">
            <v>7.28</v>
          </cell>
        </row>
        <row r="658">
          <cell r="A658" t="str">
            <v>ED-49158</v>
          </cell>
          <cell r="B658" t="str">
            <v>ELE-CXS-040</v>
          </cell>
          <cell r="C658" t="str">
            <v>CAIXA DE FERRO ESMALTADA 4 X 4"</v>
          </cell>
          <cell r="D658" t="str">
            <v>U</v>
          </cell>
          <cell r="E658">
            <v>7.28</v>
          </cell>
        </row>
        <row r="659">
          <cell r="A659" t="str">
            <v>ED-49191</v>
          </cell>
          <cell r="B659" t="str">
            <v>ELE-CXS-180</v>
          </cell>
          <cell r="C659" t="str">
            <v>CAIXA DE LIGAÇÃO DE PVC PARA ELETRODUTO FLEXÍVEL , OCTOGONAL COM ANEL DESLIZANTE, DIMENSÕES 3 X 3"</v>
          </cell>
          <cell r="D659" t="str">
            <v>U</v>
          </cell>
          <cell r="E659">
            <v>9.99</v>
          </cell>
        </row>
        <row r="660">
          <cell r="A660" t="str">
            <v>ED-49190</v>
          </cell>
          <cell r="B660" t="str">
            <v>ELE-CXS-175</v>
          </cell>
          <cell r="C660" t="str">
            <v>CAIXA DE LIGAÇÃO DE PVC PARA ELETRODUTO FLEXÍVEL , OCTOGONAL COM FUNDO FIXO, DIMENSÕES 4 X 4"</v>
          </cell>
          <cell r="D660" t="str">
            <v>U</v>
          </cell>
          <cell r="E660">
            <v>8.4600000000000009</v>
          </cell>
        </row>
        <row r="661">
          <cell r="A661" t="str">
            <v>ED-49189</v>
          </cell>
          <cell r="B661" t="str">
            <v>ELE-CXS-170</v>
          </cell>
          <cell r="C661" t="str">
            <v>CAIXA DE LIGAÇÃO DE PVC PARA ELETRODUTO FLEXÍVEL , OCTOGONAL COM FUNDO MÓVEL, DIMENSÕES 4 X 4"</v>
          </cell>
          <cell r="D661" t="str">
            <v>U</v>
          </cell>
          <cell r="E661">
            <v>8.4600000000000009</v>
          </cell>
        </row>
        <row r="662">
          <cell r="A662" t="str">
            <v>ED-49188</v>
          </cell>
          <cell r="B662" t="str">
            <v>ELE-CXS-165</v>
          </cell>
          <cell r="C662" t="str">
            <v>CAIXA DE LIGAÇÃO DE PVC PARA ELETRODUTO FLEXÍVEL , QUADRADA, DIMENSÕES 4 X 4"</v>
          </cell>
          <cell r="D662" t="str">
            <v>U</v>
          </cell>
          <cell r="E662">
            <v>7.66</v>
          </cell>
        </row>
        <row r="663">
          <cell r="A663" t="str">
            <v>ED-49187</v>
          </cell>
          <cell r="B663" t="str">
            <v>ELE-CXS-160</v>
          </cell>
          <cell r="C663" t="str">
            <v>CAIXA DE LIGAÇÃO DE PVC PARA ELETRODUTO FLEXÍVEL , RETANGULAR, DIMENSÕES 4 X 2"</v>
          </cell>
          <cell r="D663" t="str">
            <v>U</v>
          </cell>
          <cell r="E663">
            <v>6.61</v>
          </cell>
        </row>
        <row r="664">
          <cell r="A664" t="str">
            <v>ED-49193</v>
          </cell>
          <cell r="B664" t="str">
            <v>ELE-CXS-190</v>
          </cell>
          <cell r="C664" t="str">
            <v>CAIXA DE LIGAÇÃO DE PVC RÍGIDO PARA ELETRODUTO ROSCÁVEL, QUADRADA, DIMENSÕES 4 X 4"</v>
          </cell>
          <cell r="D664" t="str">
            <v>U</v>
          </cell>
          <cell r="E664">
            <v>8.23</v>
          </cell>
        </row>
        <row r="665">
          <cell r="A665" t="str">
            <v>ED-49192</v>
          </cell>
          <cell r="B665" t="str">
            <v>ELE-CXS-185</v>
          </cell>
          <cell r="C665" t="str">
            <v>CAIXA DE LIGAÇÃO DE PVC RÍGIDO PARA ELETRODUTO ROSCÁVEL, RETANGULAR, DIMENSÕES 4 X 2"</v>
          </cell>
          <cell r="D665" t="str">
            <v>U</v>
          </cell>
          <cell r="E665">
            <v>7.21</v>
          </cell>
        </row>
        <row r="666">
          <cell r="A666" t="str">
            <v>ED-49213</v>
          </cell>
          <cell r="B666" t="str">
            <v>ELE-CXS-365</v>
          </cell>
          <cell r="C666" t="str">
            <v>CAIXA DE PASSAGEM CP-N2 INCLUSIVE TAMPA</v>
          </cell>
          <cell r="D666" t="str">
            <v>U</v>
          </cell>
          <cell r="E666">
            <v>56.98</v>
          </cell>
        </row>
        <row r="667">
          <cell r="A667" t="str">
            <v>ED-49171</v>
          </cell>
          <cell r="B667" t="str">
            <v>ELE-CXS-105</v>
          </cell>
          <cell r="C667" t="str">
            <v>CAIXA DE PASSAGEM EM ALVENARIA E TAMPA DE CONCRETO, FUNDO DE BRITA, TIPO 1, 25 X 25 X 50 CM, INCLUSIVE ESCAVAÇÃO, REATERRO E BOTA-FORA</v>
          </cell>
          <cell r="D667" t="str">
            <v>U</v>
          </cell>
          <cell r="E667">
            <v>95.2</v>
          </cell>
        </row>
        <row r="668">
          <cell r="A668" t="str">
            <v>ED-49168</v>
          </cell>
          <cell r="B668" t="str">
            <v>ELE-CXS-090</v>
          </cell>
          <cell r="C668" t="str">
            <v>CAIXA DE PASSAGEM EM ALVENARIA E TAMPA DE CONCRETO, FUNDO DE BRITA, TIPO 1, 30 X 30 X 40 CM, INCLUSIVE ESCAVAÇÃO, REATERRO E BOTA-FORA</v>
          </cell>
          <cell r="D668" t="str">
            <v>U</v>
          </cell>
          <cell r="E668">
            <v>94.9</v>
          </cell>
        </row>
        <row r="669">
          <cell r="A669" t="str">
            <v>ED-49169</v>
          </cell>
          <cell r="B669" t="str">
            <v>ELE-CXS-095</v>
          </cell>
          <cell r="C669" t="str">
            <v>CAIXA DE PASSAGEM EM ALVENARIA E TAMPA DE CONCRETO, FUNDO DE BRITA, TIPO 1, 40 X 40 X 60 CM, INCLUSIVE ESCAVAÇÃO, REATERRO E BOTA-FORA</v>
          </cell>
          <cell r="D669" t="str">
            <v>U</v>
          </cell>
          <cell r="E669">
            <v>165.27</v>
          </cell>
        </row>
        <row r="670">
          <cell r="A670" t="str">
            <v>ED-49170</v>
          </cell>
          <cell r="B670" t="str">
            <v>ELE-CXS-100</v>
          </cell>
          <cell r="C670" t="str">
            <v>CAIXA DE PASSAGEM EM ALVENARIA E TAMPA DE CONCRETO, FUNDO DE BRITA, TIPO 1, 50 X 50 X 60 CM, INCLUSIVE ESCAVAÇÃO, REATERRO E BOTA-FORA</v>
          </cell>
          <cell r="D670" t="str">
            <v>U</v>
          </cell>
          <cell r="E670">
            <v>205.99</v>
          </cell>
        </row>
        <row r="671">
          <cell r="A671" t="str">
            <v>ED-49151</v>
          </cell>
          <cell r="B671" t="str">
            <v>ELE-CXS-019</v>
          </cell>
          <cell r="C671" t="str">
            <v>CAIXA DE PASSAGEM EM CHAPA DE AÇO COM TAMPA APARAFUSADA, SOBREPOR, 102 X 102 X 82 MM</v>
          </cell>
          <cell r="D671" t="str">
            <v>U</v>
          </cell>
          <cell r="E671">
            <v>22.15</v>
          </cell>
        </row>
        <row r="672">
          <cell r="A672" t="str">
            <v>ED-49152</v>
          </cell>
          <cell r="B672" t="str">
            <v>ELE-CXS-020</v>
          </cell>
          <cell r="C672" t="str">
            <v>CAIXA DE PASSAGEM EM CHAPA DE AÇO COM TAMPA APARAFUSADA, SOBREPOR, 152 X 152 X 82 MM</v>
          </cell>
          <cell r="D672" t="str">
            <v>U</v>
          </cell>
          <cell r="E672">
            <v>40.83</v>
          </cell>
        </row>
        <row r="673">
          <cell r="A673" t="str">
            <v>ED-49153</v>
          </cell>
          <cell r="B673" t="str">
            <v>ELE-CXS-025</v>
          </cell>
          <cell r="C673" t="str">
            <v>CAIXA DE PASSAGEM EM CHAPA DE AÇO COM TAMPA APARAFUSADA, SOBREPOR, 202 X 202 X 102 MM</v>
          </cell>
          <cell r="D673" t="str">
            <v>U</v>
          </cell>
          <cell r="E673">
            <v>70.72</v>
          </cell>
        </row>
        <row r="674">
          <cell r="A674" t="str">
            <v>ED-49154</v>
          </cell>
          <cell r="B674" t="str">
            <v>ELE-CXS-026</v>
          </cell>
          <cell r="C674" t="str">
            <v>CAIXA DE PASSAGEM EM CHAPA DE AÇO COM TAMPA APARAFUSADA, SOBREPOR, 252 X 252 X 102 MM</v>
          </cell>
          <cell r="D674" t="str">
            <v>U</v>
          </cell>
          <cell r="E674">
            <v>78.61</v>
          </cell>
        </row>
        <row r="675">
          <cell r="A675" t="str">
            <v>ED-49155</v>
          </cell>
          <cell r="B675" t="str">
            <v>ELE-CXS-030</v>
          </cell>
          <cell r="C675" t="str">
            <v>CAIXA DE PASSAGEM EM CHAPA DE AÇO COM TAMPA APARAFUSADA, SOBREPOR, 302 X 302 X 122 MM</v>
          </cell>
          <cell r="D675" t="str">
            <v>U</v>
          </cell>
          <cell r="E675">
            <v>111.93</v>
          </cell>
        </row>
        <row r="676">
          <cell r="A676" t="str">
            <v>ED-49156</v>
          </cell>
          <cell r="B676" t="str">
            <v>ELE-CXS-031</v>
          </cell>
          <cell r="C676" t="str">
            <v>CAIXA DE PASSAGEM EM CHAPA DE AÇO COM TAMPA APARAFUSADA, SOBREPOR, 352 X 352 X 122 MM</v>
          </cell>
          <cell r="D676" t="str">
            <v>U</v>
          </cell>
          <cell r="E676">
            <v>91.82</v>
          </cell>
        </row>
        <row r="677">
          <cell r="A677" t="str">
            <v>ED-49148</v>
          </cell>
          <cell r="B677" t="str">
            <v>ELE-CXS-005</v>
          </cell>
          <cell r="C677" t="str">
            <v>CAIXA DE PASSAGEM EM CHAPA DE AÇO, EMBUTIR 153 X 153 X 82 MM</v>
          </cell>
          <cell r="D677" t="str">
            <v>U</v>
          </cell>
          <cell r="E677">
            <v>86.2</v>
          </cell>
        </row>
        <row r="678">
          <cell r="A678" t="str">
            <v>ED-49149</v>
          </cell>
          <cell r="B678" t="str">
            <v>ELE-CXS-010</v>
          </cell>
          <cell r="C678" t="str">
            <v>CAIXA DE PASSAGEM EM CHAPA DE AÇO, EMBUTIR 230 X 230 X 102 MM</v>
          </cell>
          <cell r="D678" t="str">
            <v>U</v>
          </cell>
          <cell r="E678">
            <v>99.93</v>
          </cell>
        </row>
        <row r="679">
          <cell r="A679" t="str">
            <v>ED-49150</v>
          </cell>
          <cell r="B679" t="str">
            <v>ELE-CXS-015</v>
          </cell>
          <cell r="C679" t="str">
            <v>CAIXA DE PASSAGEM EM CHAPA DE AÇO, EMBUTIR 330 X 330 X 122 MM</v>
          </cell>
          <cell r="D679" t="str">
            <v>U</v>
          </cell>
          <cell r="E679">
            <v>93.52</v>
          </cell>
        </row>
        <row r="680">
          <cell r="A680" t="str">
            <v>ED-49472</v>
          </cell>
          <cell r="B680" t="str">
            <v>ELE-PIS-020</v>
          </cell>
          <cell r="C680" t="str">
            <v>CAIXA DE PASSAGEM EM CHAPA DE AÇO PARA DUTO DE PISO, 1 NÍVEL, DIMENSÕES 25 X 140 MM</v>
          </cell>
          <cell r="D680" t="str">
            <v>U</v>
          </cell>
          <cell r="E680">
            <v>109.58</v>
          </cell>
        </row>
        <row r="681">
          <cell r="A681" t="str">
            <v>ED-49473</v>
          </cell>
          <cell r="B681" t="str">
            <v>ELE-PIS-025</v>
          </cell>
          <cell r="C681" t="str">
            <v>CAIXA DE PASSAGEM EM CHAPA DE AÇO PARA DUTO DE PISO, 1 NÍVEL, DIMENSÕES 25 X 70 MM</v>
          </cell>
          <cell r="D681" t="str">
            <v>U</v>
          </cell>
          <cell r="E681">
            <v>85.1</v>
          </cell>
        </row>
        <row r="682">
          <cell r="A682" t="str">
            <v>ED-49474</v>
          </cell>
          <cell r="B682" t="str">
            <v>ELE-PIS-030</v>
          </cell>
          <cell r="C682" t="str">
            <v>CAIXA DE PASSAGEM EM CHAPA DE AÇO PARA DUTO DE PISO, 2 NÍVEIS, DIMENSÕES 25 X 140 MM</v>
          </cell>
          <cell r="D682" t="str">
            <v>U</v>
          </cell>
          <cell r="E682">
            <v>140.62</v>
          </cell>
        </row>
        <row r="683">
          <cell r="A683" t="str">
            <v>ED-49216</v>
          </cell>
          <cell r="B683" t="str">
            <v>ELE-CXS-380</v>
          </cell>
          <cell r="C683" t="str">
            <v>CAIXA DE PASSAGEM Nº 1 PADRÃO TELEBRÁS DIM. (10 X 10 X 5) CM EM CHAPA DE AÇO GALVANIZADO</v>
          </cell>
          <cell r="D683" t="str">
            <v>U</v>
          </cell>
          <cell r="E683">
            <v>48.96</v>
          </cell>
        </row>
        <row r="684">
          <cell r="A684" t="str">
            <v>ED-49177</v>
          </cell>
          <cell r="B684" t="str">
            <v>ELE-CXS-129</v>
          </cell>
          <cell r="C684" t="str">
            <v>CAIXA DE PASSAGEM Nº 1 PADRÃO TELEBRÁS DIM. (10 X 10 X 5) CM EM CHAPA DE AÇO GALVANIZADO</v>
          </cell>
          <cell r="D684" t="str">
            <v>U</v>
          </cell>
          <cell r="E684">
            <v>48.96</v>
          </cell>
        </row>
        <row r="685">
          <cell r="A685" t="str">
            <v>ED-49178</v>
          </cell>
          <cell r="B685" t="str">
            <v>ELE-CXS-130</v>
          </cell>
          <cell r="C685" t="str">
            <v>CAIXA DE PASSAGEM Nº 2 PADRÃO TELEBRÁS DIM. (20 X 20 X 12) CM EM CHAPA DE AÇO GALVANIZADO</v>
          </cell>
          <cell r="D685" t="str">
            <v>U</v>
          </cell>
          <cell r="E685">
            <v>101.69</v>
          </cell>
        </row>
        <row r="686">
          <cell r="A686" t="str">
            <v>ED-49217</v>
          </cell>
          <cell r="B686" t="str">
            <v>ELE-CXS-385</v>
          </cell>
          <cell r="C686" t="str">
            <v>CAIXA DE PASSAGEM Nº 2 PADRÃO TELEBRÁS DIM. (20 X 20 X 13,5) CM EM CHAPA DE AÇO GALVANIZADO - EMBUTIR, FECHO DE PLÁSTICO C/ FUNDO DE MADEIRA S/ FUNDO DE CHAPA</v>
          </cell>
          <cell r="D686" t="str">
            <v>U</v>
          </cell>
          <cell r="E686">
            <v>101.69</v>
          </cell>
        </row>
        <row r="687">
          <cell r="A687" t="str">
            <v>ED-49218</v>
          </cell>
          <cell r="B687" t="str">
            <v>ELE-CXS-390</v>
          </cell>
          <cell r="C687" t="str">
            <v>CAIXA DE PASSAGEM Nº 2 PADRÃO TELEBRÁS DIM. (20 X 20 X 15) CM EM CHAPA DE AÇO GALVANIZADO - SOBREPOR, FECHO DE PLÁSTICO C/ FUNDO DE MADEIRA S/ FUNDO DE CHAPA319</v>
          </cell>
          <cell r="D687" t="str">
            <v>U</v>
          </cell>
          <cell r="E687">
            <v>119.16</v>
          </cell>
        </row>
        <row r="688">
          <cell r="A688" t="str">
            <v>ED-49179</v>
          </cell>
          <cell r="B688" t="str">
            <v>ELE-CXS-135</v>
          </cell>
          <cell r="C688" t="str">
            <v>CAIXA DE PASSAGEM Nº 3 PADRÃO TELEBRÁS DIM. (40 X 40 X 12) CM EM CHAPA DE AÇO GALVANIZADO</v>
          </cell>
          <cell r="D688" t="str">
            <v>U</v>
          </cell>
          <cell r="E688">
            <v>158.88999999999999</v>
          </cell>
        </row>
        <row r="689">
          <cell r="A689" t="str">
            <v>ED-49219</v>
          </cell>
          <cell r="B689" t="str">
            <v>ELE-CXS-395</v>
          </cell>
          <cell r="C689" t="str">
            <v>CAIXA DE PASSAGEM Nº 3 PADRÃO TELEBRÁS DIM. (40 X 40 X 13,5) CM EM CHAPA DE AÇO GALVANIZADO - EMBUTIR, FECHO DE PLÁSTICO C/ FUNDO DE MADEIRA S/ FUNDO DE CHAPA</v>
          </cell>
          <cell r="D689" t="str">
            <v>U</v>
          </cell>
          <cell r="E689">
            <v>158.88999999999999</v>
          </cell>
        </row>
        <row r="690">
          <cell r="A690" t="str">
            <v>ED-49220</v>
          </cell>
          <cell r="B690" t="str">
            <v>ELE-CXS-400</v>
          </cell>
          <cell r="C690" t="str">
            <v>CAIXA DE PASSAGEM Nº 3 PADRÃO TELEBRÁS DIM. (40 X 40 X 15) CM EM CHAPA DE AÇO GALVANIZADO - SOBREPOR, FECHO DE PLÁSTICO C/ FUNDO DE MADEIRA S/ FUNDO DE CHAPA</v>
          </cell>
          <cell r="D690" t="str">
            <v>U</v>
          </cell>
          <cell r="E690">
            <v>204.06</v>
          </cell>
        </row>
        <row r="691">
          <cell r="A691" t="str">
            <v>ED-49180</v>
          </cell>
          <cell r="B691" t="str">
            <v>ELE-CXS-136</v>
          </cell>
          <cell r="C691" t="str">
            <v>CAIXA DE PASSAGEM Nº 4 PADRÃO TELEBRÁS DIM. (60 X 60 X 12) CM EM CHAPA DE AÇO GALVANIZADO</v>
          </cell>
          <cell r="D691" t="str">
            <v>U</v>
          </cell>
          <cell r="E691">
            <v>238.01</v>
          </cell>
        </row>
        <row r="692">
          <cell r="A692" t="str">
            <v>ED-49221</v>
          </cell>
          <cell r="B692" t="str">
            <v>ELE-CXS-405</v>
          </cell>
          <cell r="C692" t="str">
            <v>CAIXA DE PASSAGEM Nº 4 PADRÃO TELEBRÁS DIM. (60 X 60 X 13,5) CM EM CHAPA DE AÇO GALVANIZADO - EMBUTIR, FECHO DE PLÁSTICO C/ FUNDO DE MADEIRA S/ FUNDO DE CHAPA</v>
          </cell>
          <cell r="D692" t="str">
            <v>U</v>
          </cell>
          <cell r="E692">
            <v>239.62</v>
          </cell>
        </row>
        <row r="693">
          <cell r="A693" t="str">
            <v>ED-49222</v>
          </cell>
          <cell r="B693" t="str">
            <v>ELE-CXS-410</v>
          </cell>
          <cell r="C693" t="str">
            <v>CAIXA DE PASSAGEM Nº 4 PADRÃO TELEBRÁS DIM. (60 X 60 X 15) CM EM CHAPA DE AÇO GALVANIZADO - SOBREPOR, FECHO DE PLÁSTICO C/ FUNDO DE MADEIRA S/ FUNDO DE CHAPA</v>
          </cell>
          <cell r="D693" t="str">
            <v>U</v>
          </cell>
          <cell r="E693">
            <v>347.41</v>
          </cell>
        </row>
        <row r="694">
          <cell r="A694" t="str">
            <v>ED-49181</v>
          </cell>
          <cell r="B694" t="str">
            <v>ELE-CXS-137</v>
          </cell>
          <cell r="C694" t="str">
            <v>CAIXA DE PASSAGEM Nº 5 PADRÃO TELEBRÁS DIM. (80 X 80 X 12) CM EM CHAPA DE AÇO GALVANIZADO</v>
          </cell>
          <cell r="D694" t="str">
            <v>U</v>
          </cell>
          <cell r="E694">
            <v>349.14</v>
          </cell>
        </row>
        <row r="695">
          <cell r="A695" t="str">
            <v>ED-49223</v>
          </cell>
          <cell r="B695" t="str">
            <v>ELE-CXS-415</v>
          </cell>
          <cell r="C695" t="str">
            <v>CAIXA DE PASSAGEM Nº 5 PADRÃO TELEBRÁS DIM. (80 X 80 X 13,5) CM EM CHAPA DE AÇO GALVANIZADO - EMBUTIR, FECHO DE PLÁSTICO C/ FUNDO DE MADEIRA S/ FUNDO DE CHAPA</v>
          </cell>
          <cell r="D695" t="str">
            <v>U</v>
          </cell>
          <cell r="E695">
            <v>350.75</v>
          </cell>
        </row>
        <row r="696">
          <cell r="A696" t="str">
            <v>ED-49224</v>
          </cell>
          <cell r="B696" t="str">
            <v>ELE-CXS-420</v>
          </cell>
          <cell r="C696" t="str">
            <v>CAIXA DE PASSAGEM Nº 5 PADRÃO TELEBRÁS DIM. (80 X 80 X 15) CM EM CHAPA DE AÇO GALVANIZADO - SOBREPOR, FECHO DE PLÁSTICO C/ FUNDO DE MADEIRA S/ FUNDO DE CHAPA</v>
          </cell>
          <cell r="D696" t="str">
            <v>U</v>
          </cell>
          <cell r="E696">
            <v>554.52</v>
          </cell>
        </row>
        <row r="697">
          <cell r="A697" t="str">
            <v>ED-49182</v>
          </cell>
          <cell r="B697" t="str">
            <v>ELE-CXS-138</v>
          </cell>
          <cell r="C697" t="str">
            <v>CAIXA DE PASSAGEM Nº 6 PADRÃO TELEBRÁS DIM. (120 X 120 X 12) CM EM CHAPA DE AÇO GALVANIZADO</v>
          </cell>
          <cell r="D697" t="str">
            <v>U</v>
          </cell>
          <cell r="E697">
            <v>657.99</v>
          </cell>
        </row>
        <row r="698">
          <cell r="A698" t="str">
            <v>ED-49225</v>
          </cell>
          <cell r="B698" t="str">
            <v>ELE-CXS-425</v>
          </cell>
          <cell r="C698" t="str">
            <v>CAIXA DE PASSAGEM Nº 6 PADRÃO TELEBRÁS DIM. (120 X 120 X 13,5) CM EM CHAPA DE AÇO GALVANIZADO - EMBUTIR, FECHO DE PLÁSTICO C/ FUNDO DE MADEIRA S/ FUNDO DE CHAPA</v>
          </cell>
          <cell r="D698" t="str">
            <v>U</v>
          </cell>
          <cell r="E698">
            <v>659.6</v>
          </cell>
        </row>
        <row r="699">
          <cell r="A699" t="str">
            <v>ED-49226</v>
          </cell>
          <cell r="B699" t="str">
            <v>ELE-CXS-430</v>
          </cell>
          <cell r="C699" t="str">
            <v>CAIXA DE PASSAGEM Nº 6 PADRÃO TELEBRÁS DIM. (120 X 120 X 15) CM EM CHAPA DE AÇO GALVANIZADO - SOBREPOR, FECHO DE PLÁSTICO C/ FUNDO DE MADEIRA S/ FUNDO DE CHAPA</v>
          </cell>
          <cell r="D699" t="str">
            <v>U</v>
          </cell>
          <cell r="E699">
            <v>800.56</v>
          </cell>
        </row>
        <row r="700">
          <cell r="A700" t="str">
            <v>ED-49227</v>
          </cell>
          <cell r="B700" t="str">
            <v>ELE-CXS-435</v>
          </cell>
          <cell r="C700" t="str">
            <v>CAIXA DE PASSAGEM Nº 8 PADRÃO TELEBRÁS DIM. (150 X 150 X 17) CM EM CHAPA DE AÇO GALVANIZADO - EMBUTIR, FECHO DE PLÁSTICO C/ FUNDO DE MADEIRA S/ FUNDO DE CHAPA</v>
          </cell>
          <cell r="D700" t="str">
            <v>U</v>
          </cell>
          <cell r="E700">
            <v>1492.32</v>
          </cell>
        </row>
        <row r="701">
          <cell r="A701" t="str">
            <v>ED-49198</v>
          </cell>
          <cell r="B701" t="str">
            <v>ELE-CXS-209</v>
          </cell>
          <cell r="C701" t="str">
            <v>CAIXA DE PASSAGEM PARA PISO DO TIPO ¿ZA¿ 28 X 28 X 40 CM - GARAGEM</v>
          </cell>
          <cell r="D701" t="str">
            <v>U</v>
          </cell>
          <cell r="E701">
            <v>263.60000000000002</v>
          </cell>
        </row>
        <row r="702">
          <cell r="A702" t="str">
            <v>ED-49197</v>
          </cell>
          <cell r="B702" t="str">
            <v>ELE-CXS-208</v>
          </cell>
          <cell r="C702" t="str">
            <v>CAIXA DE PASSAGEM PARA PISO DO TIPO ¿ZA¿ 28 X 28 X 40 CM - PASSEIO</v>
          </cell>
          <cell r="D702" t="str">
            <v>U</v>
          </cell>
          <cell r="E702">
            <v>179.64</v>
          </cell>
        </row>
        <row r="703">
          <cell r="A703" t="str">
            <v>ED-49200</v>
          </cell>
          <cell r="B703" t="str">
            <v>ELE-CXS-211</v>
          </cell>
          <cell r="C703" t="str">
            <v>CAIXA DE PASSAGEM PARA PISO DO TIPO ¿ZB¿ 52 X 44 X 70 CM - GARAGEM</v>
          </cell>
          <cell r="D703" t="str">
            <v>U</v>
          </cell>
          <cell r="E703">
            <v>936.12</v>
          </cell>
        </row>
        <row r="704">
          <cell r="A704" t="str">
            <v>ED-49199</v>
          </cell>
          <cell r="B704" t="str">
            <v>ELE-CXS-210</v>
          </cell>
          <cell r="C704" t="str">
            <v>CAIXA DE PASSAGEM PARA PISO DO TIPO ¿ZB¿ 52 X 44 X 70 CM - PASSEIO</v>
          </cell>
          <cell r="D704" t="str">
            <v>U</v>
          </cell>
          <cell r="E704">
            <v>371.6</v>
          </cell>
        </row>
        <row r="705">
          <cell r="A705" t="str">
            <v>ED-49202</v>
          </cell>
          <cell r="B705" t="str">
            <v>ELE-CXS-213</v>
          </cell>
          <cell r="C705" t="str">
            <v>CAIXA DE PASSAGEM PARA PISO DO TIPO ¿ZC¿ 77 X 67 X 90 CM - GARAGEM</v>
          </cell>
          <cell r="D705" t="str">
            <v>U</v>
          </cell>
          <cell r="E705">
            <v>1880.65</v>
          </cell>
        </row>
        <row r="706">
          <cell r="A706" t="str">
            <v>ED-49201</v>
          </cell>
          <cell r="B706" t="str">
            <v>ELE-CXS-212</v>
          </cell>
          <cell r="C706" t="str">
            <v>CAIXA DE PASSAGEM PARA PISO DO TIPO ¿ZC¿ 77 X 67 X 90 CM - PASSEIO</v>
          </cell>
          <cell r="D706" t="str">
            <v>U</v>
          </cell>
          <cell r="E706">
            <v>985.65</v>
          </cell>
        </row>
        <row r="707">
          <cell r="A707" t="str">
            <v>ED-49164</v>
          </cell>
          <cell r="B707" t="str">
            <v>ELE-CXS-070</v>
          </cell>
          <cell r="C707" t="str">
            <v>CAIXA DE PASSAGEM PARA PISO, METÁLICA, TAMPA ANTIDERRAPANTE, 100 X 100 X 60 CM</v>
          </cell>
          <cell r="D707" t="str">
            <v>U</v>
          </cell>
          <cell r="E707">
            <v>52.92</v>
          </cell>
        </row>
        <row r="708">
          <cell r="A708" t="str">
            <v>ED-49165</v>
          </cell>
          <cell r="B708" t="str">
            <v>ELE-CXS-075</v>
          </cell>
          <cell r="C708" t="str">
            <v>CAIXA DE PASSAGEM PARA PISO, METÁLICA, TAMPA ANTIDERRAPANTE, 200 X 200 X 100 CM</v>
          </cell>
          <cell r="D708" t="str">
            <v>U</v>
          </cell>
          <cell r="E708">
            <v>86.3</v>
          </cell>
        </row>
        <row r="709">
          <cell r="A709" t="str">
            <v>ED-49166</v>
          </cell>
          <cell r="B709" t="str">
            <v>ELE-CXS-080</v>
          </cell>
          <cell r="C709" t="str">
            <v>CAIXA DE PASSAGEM PARA PISO, METÁLICA, TAMPA ANTIDERRAPANTE, 300 X 300 X 120 CM</v>
          </cell>
          <cell r="D709" t="str">
            <v>U</v>
          </cell>
          <cell r="E709">
            <v>168.5</v>
          </cell>
        </row>
        <row r="710">
          <cell r="A710" t="str">
            <v>ED-49167</v>
          </cell>
          <cell r="B710" t="str">
            <v>ELE-CXS-085</v>
          </cell>
          <cell r="C710" t="str">
            <v>CAIXA DE PASSAGEM PARA PISO, METÁLICA, TAMPA ANTIDERRAPANTE, 400 X 400 X 200 CM</v>
          </cell>
          <cell r="D710" t="str">
            <v>U</v>
          </cell>
          <cell r="E710">
            <v>271.20999999999998</v>
          </cell>
        </row>
        <row r="711">
          <cell r="A711" t="str">
            <v>ED-49214</v>
          </cell>
          <cell r="B711" t="str">
            <v>ELE-CXS-370</v>
          </cell>
          <cell r="C711" t="str">
            <v>CAIXA DE PASSAGEM 15 X 15 CM EM CHAPA DE FERRO COM TAMPA CEGA</v>
          </cell>
          <cell r="D711" t="str">
            <v>U</v>
          </cell>
          <cell r="E711">
            <v>26.16</v>
          </cell>
        </row>
        <row r="712">
          <cell r="A712" t="str">
            <v>ED-49215</v>
          </cell>
          <cell r="B712" t="str">
            <v>ELE-CXS-375</v>
          </cell>
          <cell r="C712" t="str">
            <v>CAIXA DE PASSAGEM 20 X 20 CM EM CHAPA DE FERRO COM TAMPA CEGA</v>
          </cell>
          <cell r="D712" t="str">
            <v>U</v>
          </cell>
          <cell r="E712">
            <v>28.93</v>
          </cell>
        </row>
        <row r="713">
          <cell r="A713" t="str">
            <v>ED-49471</v>
          </cell>
          <cell r="B713" t="str">
            <v>ELE-PIS-015</v>
          </cell>
          <cell r="C713" t="str">
            <v>CAIXA ELÉTRICA PARA CANALETA EM PVC PARA INSTALAÇÃO APARENTE, DIMENSÕES 110 X 56 X 36,5 MM</v>
          </cell>
          <cell r="D713" t="str">
            <v>U</v>
          </cell>
          <cell r="E713">
            <v>14.95</v>
          </cell>
        </row>
        <row r="714">
          <cell r="A714" t="str">
            <v>ED-49196</v>
          </cell>
          <cell r="B714" t="str">
            <v>ELE-CXS-205</v>
          </cell>
          <cell r="C714" t="str">
            <v>CAIXA ESTANQUE AQUATIC 4X2¿</v>
          </cell>
          <cell r="D714" t="str">
            <v>U</v>
          </cell>
          <cell r="E714">
            <v>41.57</v>
          </cell>
        </row>
        <row r="715">
          <cell r="A715" t="str">
            <v>ED-49205</v>
          </cell>
          <cell r="B715" t="str">
            <v>ELE-CXS-310</v>
          </cell>
          <cell r="C715" t="str">
            <v>CAIXA PARA MEDIDOR POLIFÁSICO, COM VISOR PARA VIA PÚBLICA DIM. 46 X 35 X 21 CM, LVP. MED. DISJ., CONFORME PADRÕES CEMIG TIPO CM-14</v>
          </cell>
          <cell r="D715" t="str">
            <v>U</v>
          </cell>
          <cell r="E715">
            <v>193.3</v>
          </cell>
        </row>
        <row r="716">
          <cell r="A716" t="str">
            <v>ED-49203</v>
          </cell>
          <cell r="B716" t="str">
            <v>ELE-CXS-225</v>
          </cell>
          <cell r="C716" t="str">
            <v>CAIXA PARA MEDIDOR POLIFÁSICO, COM VISOR PARA VIA PÚBLICA DIM. 55 X 60 X 25 CM, LVP. M. IN. 200A, CONFORME PADRÕES CEMIG TIPO CM-3</v>
          </cell>
          <cell r="D716" t="str">
            <v>U</v>
          </cell>
          <cell r="E716">
            <v>224.78</v>
          </cell>
        </row>
        <row r="717">
          <cell r="A717" t="str">
            <v>ED-49204</v>
          </cell>
          <cell r="B717" t="str">
            <v>ELE-CXS-240</v>
          </cell>
          <cell r="C717" t="str">
            <v>CAIXA PARA MEDIDOR POLIFÁSICO, COM VISOR PARA VIA PÚBLICA DIM. 57 X 49 X 26 CM, MED. S/ DISJ., CONFORME PADRÕES CEMIG TIPO CM-3</v>
          </cell>
          <cell r="D717" t="str">
            <v>U</v>
          </cell>
          <cell r="E717">
            <v>236</v>
          </cell>
        </row>
        <row r="718">
          <cell r="A718" t="str">
            <v>ED-49208</v>
          </cell>
          <cell r="B718" t="str">
            <v>ELE-CXS-336</v>
          </cell>
          <cell r="C718" t="str">
            <v>CAIXA PARA MEDIDOR POLIFÁSICO CONFORME PADRÕES CEMIG TIPO CM-10</v>
          </cell>
          <cell r="D718" t="str">
            <v>U</v>
          </cell>
          <cell r="E718">
            <v>1388.9</v>
          </cell>
        </row>
        <row r="719">
          <cell r="A719" t="str">
            <v>ED-49206</v>
          </cell>
          <cell r="B719" t="str">
            <v>ELE-CXS-330</v>
          </cell>
          <cell r="C719" t="str">
            <v>CAIXA PARA MEDIDOR POLIFÁSICO CONFORME PADRÕES CEMIG TIPO CM-18</v>
          </cell>
          <cell r="D719" t="str">
            <v>U</v>
          </cell>
          <cell r="E719">
            <v>3334.25</v>
          </cell>
        </row>
        <row r="720">
          <cell r="A720" t="str">
            <v>ED-49212</v>
          </cell>
          <cell r="B720" t="str">
            <v>ELE-CXS-346</v>
          </cell>
          <cell r="C720" t="str">
            <v>CAIXA PARA MEDIDOR POLIFÁSICO CONFORME PADRÕES CEMIG TIPO CM-2</v>
          </cell>
          <cell r="D720" t="str">
            <v>U</v>
          </cell>
          <cell r="E720">
            <v>257.58</v>
          </cell>
        </row>
        <row r="721">
          <cell r="A721" t="str">
            <v>ED-49210</v>
          </cell>
          <cell r="B721" t="str">
            <v>ELE-CXS-341</v>
          </cell>
          <cell r="C721" t="str">
            <v>CAIXA PARA MEDIDOR POLIFÁSICO CONFORME PADRÕES CEMIG TIPO CM-4</v>
          </cell>
          <cell r="D721" t="str">
            <v>U</v>
          </cell>
          <cell r="E721">
            <v>374.38</v>
          </cell>
        </row>
        <row r="722">
          <cell r="A722" t="str">
            <v>ED-49211</v>
          </cell>
          <cell r="B722" t="str">
            <v>ELE-CXS-345</v>
          </cell>
          <cell r="C722" t="str">
            <v>CAIXA PARA MEDIDOR POLIFÁSICO, PARA DISJUNTOR 42 KA 1000A, CONFORME PADRÕES CEMIG TIPO CM-18</v>
          </cell>
          <cell r="D722" t="str">
            <v>U</v>
          </cell>
          <cell r="E722">
            <v>5311.26</v>
          </cell>
        </row>
        <row r="723">
          <cell r="A723" t="str">
            <v>ED-49207</v>
          </cell>
          <cell r="B723" t="str">
            <v>ELE-CXS-335</v>
          </cell>
          <cell r="C723" t="str">
            <v>CAIXA PARA MEDIDOR POLIFÁSICO, PARA DISJUNTOR 42 KA 450/600A, CONFORME PADRÕES CEMIG TIPO CM-18</v>
          </cell>
          <cell r="D723" t="str">
            <v>U</v>
          </cell>
          <cell r="E723">
            <v>3417.84</v>
          </cell>
        </row>
        <row r="724">
          <cell r="A724" t="str">
            <v>ED-49209</v>
          </cell>
          <cell r="B724" t="str">
            <v>ELE-CXS-340</v>
          </cell>
          <cell r="C724" t="str">
            <v>CAIXA PARA MEDIDOR POLIFÁSICO, PARA DISJUNTOR 42 KA 800A, CONFORME PADRÕES CEMIG TIPO CM-18</v>
          </cell>
          <cell r="D724" t="str">
            <v>U</v>
          </cell>
          <cell r="E724">
            <v>4169.32</v>
          </cell>
        </row>
        <row r="725">
          <cell r="A725" t="str">
            <v>ED-49462</v>
          </cell>
          <cell r="B725" t="str">
            <v>ELE-PER-085</v>
          </cell>
          <cell r="C725" t="str">
            <v>CAIXA PARA TOMADA FIXA PERFIL COM TAMPA E TOMADA UNIVERSAL PARA PERFILADO</v>
          </cell>
          <cell r="D725" t="str">
            <v>U</v>
          </cell>
          <cell r="E725">
            <v>32.409999999999997</v>
          </cell>
        </row>
        <row r="726">
          <cell r="A726" t="str">
            <v>ED-48702</v>
          </cell>
          <cell r="B726" t="str">
            <v>ELE-ATE-015</v>
          </cell>
          <cell r="C726" t="str">
            <v>CAIXA PRÉ MOLDADA PARA ATERRAMENTO COM TAMPA DE CONCRETO 25 X 25 X 50 CM, INCLUSIVE ESCAVAÇÃO E BOTA FORA</v>
          </cell>
          <cell r="D726" t="str">
            <v>U</v>
          </cell>
          <cell r="E726">
            <v>75.75</v>
          </cell>
        </row>
        <row r="727">
          <cell r="A727" t="str">
            <v>ED-49175</v>
          </cell>
          <cell r="B727" t="str">
            <v>ELE-CXS-125</v>
          </cell>
          <cell r="C727" t="str">
            <v>CAIXA SUBTERRÂNEA DE ENTRADA TELEFÔNICA TIPO R1, 60 X 35 X 50 CM</v>
          </cell>
          <cell r="D727" t="str">
            <v>U</v>
          </cell>
          <cell r="E727">
            <v>480.21</v>
          </cell>
        </row>
        <row r="728">
          <cell r="A728" t="str">
            <v>ED-49176</v>
          </cell>
          <cell r="B728" t="str">
            <v>ELE-CXS-126</v>
          </cell>
          <cell r="C728" t="str">
            <v>CAIXA SUBTERRÂNEA DE ENTRADA TELEFÔNICA TIPO R2, 107 X 52 X 50 CM</v>
          </cell>
          <cell r="D728" t="str">
            <v>U</v>
          </cell>
          <cell r="E728">
            <v>874.37</v>
          </cell>
        </row>
        <row r="729">
          <cell r="A729" t="str">
            <v>ED-49174</v>
          </cell>
          <cell r="B729" t="str">
            <v>ELE-CXS-120</v>
          </cell>
          <cell r="C729" t="str">
            <v>CAIXA SUBTERRÂNEA P20 20X20X20 CM - FERRO FUNDIDO - PADRAO TELEMAR</v>
          </cell>
          <cell r="D729" t="str">
            <v>U</v>
          </cell>
          <cell r="E729">
            <v>284.83</v>
          </cell>
        </row>
        <row r="730">
          <cell r="A730" t="str">
            <v>ED-49058</v>
          </cell>
          <cell r="B730" t="str">
            <v>ELE-CAM-011</v>
          </cell>
          <cell r="C730" t="str">
            <v>CAMPAINHA DE EMBUTIR EM CAIXA 2 X 4¿, DO TIPO CIGARRA, 127V</v>
          </cell>
          <cell r="D730" t="str">
            <v>U</v>
          </cell>
          <cell r="E730">
            <v>46.7</v>
          </cell>
        </row>
        <row r="731">
          <cell r="A731" t="str">
            <v>ED-49057</v>
          </cell>
          <cell r="B731" t="str">
            <v>ELE-CAM-010</v>
          </cell>
          <cell r="C731" t="str">
            <v>CAMPAINHA DE SOBREPOR (SINCRONSOM 117)</v>
          </cell>
          <cell r="D731" t="str">
            <v>U</v>
          </cell>
          <cell r="E731">
            <v>65.19</v>
          </cell>
        </row>
        <row r="732">
          <cell r="A732" t="str">
            <v>ED-49060</v>
          </cell>
          <cell r="B732" t="str">
            <v>ELE-CAN-005</v>
          </cell>
          <cell r="C732" t="str">
            <v>CANALETA EM PVC PARA INSTALAÇÃO ELÉTRICA APARENTE, INCLUSIVE CONEXÕES, DIMENSÕES 20 X 10 MM</v>
          </cell>
          <cell r="D732" t="str">
            <v>M</v>
          </cell>
          <cell r="E732">
            <v>7.44</v>
          </cell>
        </row>
        <row r="733">
          <cell r="A733" t="str">
            <v>ED-49061</v>
          </cell>
          <cell r="B733" t="str">
            <v>ELE-CAN-010</v>
          </cell>
          <cell r="C733" t="str">
            <v>CANALETA EM PVC PARA INSTALAÇÃO ELÉTRICA APARENTE, INCLUSIVE CONEXÕES, DIMENSÕES 50 X 20 MM</v>
          </cell>
          <cell r="D733" t="str">
            <v>M</v>
          </cell>
          <cell r="E733">
            <v>15.81</v>
          </cell>
        </row>
        <row r="734">
          <cell r="A734" t="str">
            <v>ED-49068</v>
          </cell>
          <cell r="B734" t="str">
            <v>ELE-CHA-015</v>
          </cell>
          <cell r="C734" t="str">
            <v>CHAVE MAGNÉTICA 110/220V, IN:2X 30A</v>
          </cell>
          <cell r="D734" t="str">
            <v>U</v>
          </cell>
          <cell r="E734">
            <v>439.57</v>
          </cell>
        </row>
        <row r="735">
          <cell r="A735" t="str">
            <v>ED-49066</v>
          </cell>
          <cell r="B735" t="str">
            <v>ELE-CHA-005</v>
          </cell>
          <cell r="C735" t="str">
            <v>CHAVE MAGNÉTICA 110/220V, IN:30 A</v>
          </cell>
          <cell r="D735" t="str">
            <v>U</v>
          </cell>
          <cell r="E735">
            <v>290.24</v>
          </cell>
        </row>
        <row r="736">
          <cell r="A736" t="str">
            <v>ED-49067</v>
          </cell>
          <cell r="B736" t="str">
            <v>ELE-CHA-010</v>
          </cell>
          <cell r="C736" t="str">
            <v>CHAVE MAGNÉTICA 110/220V, IN:50 A</v>
          </cell>
          <cell r="D736" t="str">
            <v>U</v>
          </cell>
          <cell r="E736">
            <v>290.97000000000003</v>
          </cell>
        </row>
        <row r="737">
          <cell r="A737" t="str">
            <v>ED-49444</v>
          </cell>
          <cell r="B737" t="str">
            <v>ELE-PAD-125</v>
          </cell>
          <cell r="C737" t="str">
            <v>CINTA CIRCULAR EM ACO GALVANIZADO DE 150 MM DE DIAMETRO PARA FIXACAO DE CAIXA MEDICAO</v>
          </cell>
          <cell r="D737" t="str">
            <v>U</v>
          </cell>
          <cell r="E737">
            <v>24.3</v>
          </cell>
        </row>
        <row r="738">
          <cell r="A738" t="str">
            <v>ED-49129</v>
          </cell>
          <cell r="B738" t="str">
            <v>ELE-CON-260</v>
          </cell>
          <cell r="C738" t="str">
            <v>CONDULETE DE PVC RÍGIDO ENCAIXE PARA ELETRODUTO RÍGIDO Ø 25 MM (3/4")</v>
          </cell>
          <cell r="D738" t="str">
            <v>U</v>
          </cell>
          <cell r="E738">
            <v>18.54</v>
          </cell>
        </row>
        <row r="739">
          <cell r="A739" t="str">
            <v>ED-49130</v>
          </cell>
          <cell r="B739" t="str">
            <v>ELE-CON-265</v>
          </cell>
          <cell r="C739" t="str">
            <v>CONDULETE DE PVC RÍGIDO ENCAIXE PARA ELETRODUTO RÍGIDO Ø 32 MM (1")</v>
          </cell>
          <cell r="D739" t="str">
            <v>U</v>
          </cell>
          <cell r="E739">
            <v>18.690000000000001</v>
          </cell>
        </row>
        <row r="740">
          <cell r="A740" t="str">
            <v>ED-49071</v>
          </cell>
          <cell r="B740" t="str">
            <v>ELE-CON-015</v>
          </cell>
          <cell r="C740" t="str">
            <v>CONDULETE TIPO C EM ALUMÍNIO PARA ELETRODUTO ROSCADO D = 1"</v>
          </cell>
          <cell r="D740" t="str">
            <v>U</v>
          </cell>
          <cell r="E740">
            <v>27.42</v>
          </cell>
        </row>
        <row r="741">
          <cell r="A741" t="str">
            <v>ED-49073</v>
          </cell>
          <cell r="B741" t="str">
            <v>ELE-CON-017</v>
          </cell>
          <cell r="C741" t="str">
            <v>CONDULETE TIPO C EM ALUMÍNIO PARA ELETRODUTO ROSCADO D = 1 1/2"</v>
          </cell>
          <cell r="D741" t="str">
            <v>U</v>
          </cell>
          <cell r="E741">
            <v>42.63</v>
          </cell>
        </row>
        <row r="742">
          <cell r="A742" t="str">
            <v>ED-49072</v>
          </cell>
          <cell r="B742" t="str">
            <v>ELE-CON-016</v>
          </cell>
          <cell r="C742" t="str">
            <v>CONDULETE TIPO C EM ALUMÍNIO PARA ELETRODUTO ROSCADO D = 1 1/4"</v>
          </cell>
          <cell r="D742" t="str">
            <v>U</v>
          </cell>
          <cell r="E742">
            <v>32.54</v>
          </cell>
        </row>
        <row r="743">
          <cell r="A743" t="str">
            <v>ED-49069</v>
          </cell>
          <cell r="B743" t="str">
            <v>ELE-CON-005</v>
          </cell>
          <cell r="C743" t="str">
            <v>CONDULETE TIPO C EM ALUMÍNIO PARA ELETRODUTO ROSCADO D = 1/2"</v>
          </cell>
          <cell r="D743" t="str">
            <v>U</v>
          </cell>
          <cell r="E743">
            <v>23.49</v>
          </cell>
        </row>
        <row r="744">
          <cell r="A744" t="str">
            <v>ED-49074</v>
          </cell>
          <cell r="B744" t="str">
            <v>ELE-CON-018</v>
          </cell>
          <cell r="C744" t="str">
            <v>CONDULETE TIPO C EM ALUMÍNIO PARA ELETRODUTO ROSCADO D = 2"</v>
          </cell>
          <cell r="D744" t="str">
            <v>U</v>
          </cell>
          <cell r="E744">
            <v>47.2</v>
          </cell>
        </row>
        <row r="745">
          <cell r="A745" t="str">
            <v>ED-49075</v>
          </cell>
          <cell r="B745" t="str">
            <v>ELE-CON-019</v>
          </cell>
          <cell r="C745" t="str">
            <v>CONDULETE TIPO C EM ALUMÍNIO PARA ELETRODUTO ROSCADO D = 2 1/2"</v>
          </cell>
          <cell r="D745" t="str">
            <v>U</v>
          </cell>
          <cell r="E745">
            <v>72.95</v>
          </cell>
        </row>
        <row r="746">
          <cell r="A746" t="str">
            <v>ED-49076</v>
          </cell>
          <cell r="B746" t="str">
            <v>ELE-CON-020</v>
          </cell>
          <cell r="C746" t="str">
            <v>CONDULETE TIPO C EM ALUMÍNIO PARA ELETRODUTO ROSCADO D = 3"</v>
          </cell>
          <cell r="D746" t="str">
            <v>U</v>
          </cell>
          <cell r="E746">
            <v>112</v>
          </cell>
        </row>
        <row r="747">
          <cell r="A747" t="str">
            <v>ED-49070</v>
          </cell>
          <cell r="B747" t="str">
            <v>ELE-CON-010</v>
          </cell>
          <cell r="C747" t="str">
            <v>CONDULETE TIPO C EM ALUMÍNIO PARA ELETRODUTO ROSCADO D = 3/4"</v>
          </cell>
          <cell r="D747" t="str">
            <v>U</v>
          </cell>
          <cell r="E747">
            <v>25.6</v>
          </cell>
        </row>
        <row r="748">
          <cell r="A748" t="str">
            <v>ED-49077</v>
          </cell>
          <cell r="B748" t="str">
            <v>ELE-CON-021</v>
          </cell>
          <cell r="C748" t="str">
            <v>CONDULETE TIPO C EM ALUMÍNIO PARA ELETRODUTO ROSCADO D = 4"</v>
          </cell>
          <cell r="D748" t="str">
            <v>U</v>
          </cell>
          <cell r="E748">
            <v>139</v>
          </cell>
        </row>
        <row r="749">
          <cell r="A749" t="str">
            <v>ED-49080</v>
          </cell>
          <cell r="B749" t="str">
            <v>ELE-CON-035</v>
          </cell>
          <cell r="C749" t="str">
            <v>CONDULETE TIPO E EM ALUMÍNIO PARA ELETRODUTO ROSCADO D = 1"</v>
          </cell>
          <cell r="D749" t="str">
            <v>U</v>
          </cell>
          <cell r="E749">
            <v>28.22</v>
          </cell>
        </row>
        <row r="750">
          <cell r="A750" t="str">
            <v>ED-49082</v>
          </cell>
          <cell r="B750" t="str">
            <v>ELE-CON-040</v>
          </cell>
          <cell r="C750" t="str">
            <v>CONDULETE TIPO E EM ALUMÍNIO PARA ELETRODUTO ROSCADO D = 1 1/2"</v>
          </cell>
          <cell r="D750" t="str">
            <v>U</v>
          </cell>
          <cell r="E750">
            <v>34.46</v>
          </cell>
        </row>
        <row r="751">
          <cell r="A751" t="str">
            <v>ED-49081</v>
          </cell>
          <cell r="B751" t="str">
            <v>ELE-CON-036</v>
          </cell>
          <cell r="C751" t="str">
            <v>CONDULETE TIPO E EM ALUMÍNIO PARA ELETRODUTO ROSCADO D = 1 1/4"</v>
          </cell>
          <cell r="D751" t="str">
            <v>U</v>
          </cell>
          <cell r="E751">
            <v>30.73</v>
          </cell>
        </row>
        <row r="752">
          <cell r="A752" t="str">
            <v>ED-49078</v>
          </cell>
          <cell r="B752" t="str">
            <v>ELE-CON-025</v>
          </cell>
          <cell r="C752" t="str">
            <v>CONDULETE TIPO E EM ALUMÍNIO PARA ELETRODUTO ROSCADO D = 1/2"</v>
          </cell>
          <cell r="D752" t="str">
            <v>U</v>
          </cell>
          <cell r="E752">
            <v>24.2</v>
          </cell>
        </row>
        <row r="753">
          <cell r="A753" t="str">
            <v>ED-49083</v>
          </cell>
          <cell r="B753" t="str">
            <v>ELE-CON-045</v>
          </cell>
          <cell r="C753" t="str">
            <v>CONDULETE TIPO E EM ALUMÍNIO PARA ELETRODUTO ROSCADO D = 2"</v>
          </cell>
          <cell r="D753" t="str">
            <v>U</v>
          </cell>
          <cell r="E753">
            <v>42</v>
          </cell>
        </row>
        <row r="754">
          <cell r="A754" t="str">
            <v>ED-49084</v>
          </cell>
          <cell r="B754" t="str">
            <v>ELE-CON-046</v>
          </cell>
          <cell r="C754" t="str">
            <v>CONDULETE TIPO E EM ALUMÍNIO PARA ELETRODUTO ROSCADO D = 2 1/2"</v>
          </cell>
          <cell r="D754" t="str">
            <v>U</v>
          </cell>
          <cell r="E754">
            <v>68.78</v>
          </cell>
        </row>
        <row r="755">
          <cell r="A755" t="str">
            <v>ED-49085</v>
          </cell>
          <cell r="B755" t="str">
            <v>ELE-CON-050</v>
          </cell>
          <cell r="C755" t="str">
            <v>CONDULETE TIPO E EM ALUMÍNIO PARA ELETRODUTO ROSCADO D = 3"</v>
          </cell>
          <cell r="D755" t="str">
            <v>U</v>
          </cell>
          <cell r="E755">
            <v>84.07</v>
          </cell>
        </row>
        <row r="756">
          <cell r="A756" t="str">
            <v>ED-49079</v>
          </cell>
          <cell r="B756" t="str">
            <v>ELE-CON-030</v>
          </cell>
          <cell r="C756" t="str">
            <v>CONDULETE TIPO E EM ALUMÍNIO PARA ELETRODUTO ROSCADO D = 3/4"</v>
          </cell>
          <cell r="D756" t="str">
            <v>U</v>
          </cell>
          <cell r="E756">
            <v>24.21</v>
          </cell>
        </row>
        <row r="757">
          <cell r="A757" t="str">
            <v>ED-49086</v>
          </cell>
          <cell r="B757" t="str">
            <v>ELE-CON-055</v>
          </cell>
          <cell r="C757" t="str">
            <v>CONDULETE TIPO E EM ALUMÍNIO PARA ELETRODUTO ROSCADO D = 4"</v>
          </cell>
          <cell r="D757" t="str">
            <v>U</v>
          </cell>
          <cell r="E757">
            <v>127.86</v>
          </cell>
        </row>
        <row r="758">
          <cell r="A758" t="str">
            <v>ED-49122</v>
          </cell>
          <cell r="B758" t="str">
            <v>ELE-CON-225</v>
          </cell>
          <cell r="C758" t="str">
            <v>CONDULETE TIPO LL EM ALUMÍNIO PARA ELETRODUTO ROSCADO D = 1"</v>
          </cell>
          <cell r="D758" t="str">
            <v>U</v>
          </cell>
          <cell r="E758">
            <v>26.71</v>
          </cell>
        </row>
        <row r="759">
          <cell r="A759" t="str">
            <v>ED-49124</v>
          </cell>
          <cell r="B759" t="str">
            <v>ELE-CON-235</v>
          </cell>
          <cell r="C759" t="str">
            <v>CONDULETE TIPO LL EM ALUMÍNIO PARA ELETRODUTO ROSCADO D = 1 1/2"</v>
          </cell>
          <cell r="D759" t="str">
            <v>UN</v>
          </cell>
          <cell r="E759">
            <v>42.63</v>
          </cell>
        </row>
        <row r="760">
          <cell r="A760" t="str">
            <v>ED-49123</v>
          </cell>
          <cell r="B760" t="str">
            <v>ELE-CON-230</v>
          </cell>
          <cell r="C760" t="str">
            <v>CONDULETE TIPO LL EM ALUMÍNIO PARA ELETRODUTO ROSCADO D = 1 1/4"</v>
          </cell>
          <cell r="D760" t="str">
            <v>U</v>
          </cell>
          <cell r="E760">
            <v>35.47</v>
          </cell>
        </row>
        <row r="761">
          <cell r="A761" t="str">
            <v>ED-49120</v>
          </cell>
          <cell r="B761" t="str">
            <v>ELE-CON-215</v>
          </cell>
          <cell r="C761" t="str">
            <v>CONDULETE TIPO LL EM ALUMÍNIO PARA ELETRODUTO ROSCADO D = 1/2"</v>
          </cell>
          <cell r="D761" t="str">
            <v>U</v>
          </cell>
          <cell r="E761">
            <v>23.45</v>
          </cell>
        </row>
        <row r="762">
          <cell r="A762" t="str">
            <v>ED-49125</v>
          </cell>
          <cell r="B762" t="str">
            <v>ELE-CON-240</v>
          </cell>
          <cell r="C762" t="str">
            <v>CONDULETE TIPO LL EM ALUMÍNIO PARA ELETRODUTO ROSCADO D = 2"</v>
          </cell>
          <cell r="D762" t="str">
            <v>U</v>
          </cell>
          <cell r="E762">
            <v>44.42</v>
          </cell>
        </row>
        <row r="763">
          <cell r="A763" t="str">
            <v>ED-49126</v>
          </cell>
          <cell r="B763" t="str">
            <v>ELE-CON-245</v>
          </cell>
          <cell r="C763" t="str">
            <v>CONDULETE TIPO LL EM ALUMÍNIO PARA ELETRODUTO ROSCADO D = 2 1/2"</v>
          </cell>
          <cell r="D763" t="str">
            <v>U</v>
          </cell>
          <cell r="E763">
            <v>74.12</v>
          </cell>
        </row>
        <row r="764">
          <cell r="A764" t="str">
            <v>ED-49127</v>
          </cell>
          <cell r="B764" t="str">
            <v>ELE-CON-250</v>
          </cell>
          <cell r="C764" t="str">
            <v>CONDULETE TIPO LL EM ALUMÍNIO PARA ELETRODUTO ROSCADO D = 3"</v>
          </cell>
          <cell r="D764" t="str">
            <v>U</v>
          </cell>
          <cell r="E764">
            <v>99.32</v>
          </cell>
        </row>
        <row r="765">
          <cell r="A765" t="str">
            <v>ED-49121</v>
          </cell>
          <cell r="B765" t="str">
            <v>ELE-CON-220</v>
          </cell>
          <cell r="C765" t="str">
            <v>CONDULETE TIPO LL EM ALUMÍNIO PARA ELETRODUTO ROSCADO D = 3/4"</v>
          </cell>
          <cell r="D765" t="str">
            <v>U</v>
          </cell>
          <cell r="E765">
            <v>23.45</v>
          </cell>
        </row>
        <row r="766">
          <cell r="A766" t="str">
            <v>ED-49128</v>
          </cell>
          <cell r="B766" t="str">
            <v>ELE-CON-255</v>
          </cell>
          <cell r="C766" t="str">
            <v>CONDULETE TIPO LL EM ALUMÍNIO PARA ELETRODUTO ROSCADO D = 4"</v>
          </cell>
          <cell r="D766" t="str">
            <v>U</v>
          </cell>
          <cell r="E766">
            <v>169.3</v>
          </cell>
        </row>
        <row r="767">
          <cell r="A767" t="str">
            <v>ED-49107</v>
          </cell>
          <cell r="B767" t="str">
            <v>ELE-CON-150</v>
          </cell>
          <cell r="C767" t="str">
            <v>CONDULETE TIPO LR EM ALUMÍNIO PARA ELETRODUTO ROSCADO D = 1"</v>
          </cell>
          <cell r="D767" t="str">
            <v>U</v>
          </cell>
          <cell r="E767">
            <v>27.9</v>
          </cell>
        </row>
        <row r="768">
          <cell r="A768" t="str">
            <v>ED-49109</v>
          </cell>
          <cell r="B768" t="str">
            <v>ELE-CON-160</v>
          </cell>
          <cell r="C768" t="str">
            <v>CONDULETE TIPO LR EM ALUMÍNIO PARA ELETRODUTO ROSCADO D = 1 1/2"</v>
          </cell>
          <cell r="D768" t="str">
            <v>U</v>
          </cell>
          <cell r="E768">
            <v>36.99</v>
          </cell>
        </row>
        <row r="769">
          <cell r="A769" t="str">
            <v>ED-49108</v>
          </cell>
          <cell r="B769" t="str">
            <v>ELE-CON-155</v>
          </cell>
          <cell r="C769" t="str">
            <v>CONDULETE TIPO LR EM ALUMÍNIO PARA ELETRODUTO ROSCADO D = 1 1/4"</v>
          </cell>
          <cell r="D769" t="str">
            <v>U</v>
          </cell>
          <cell r="E769">
            <v>33.15</v>
          </cell>
        </row>
        <row r="770">
          <cell r="A770" t="str">
            <v>ED-49105</v>
          </cell>
          <cell r="B770" t="str">
            <v>ELE-CON-140</v>
          </cell>
          <cell r="C770" t="str">
            <v>CONDULETE TIPO LR EM ALUMÍNIO PARA ELETRODUTO ROSCADO D = 1/2"</v>
          </cell>
          <cell r="D770" t="str">
            <v>U</v>
          </cell>
          <cell r="E770">
            <v>24.03</v>
          </cell>
        </row>
        <row r="771">
          <cell r="A771" t="str">
            <v>ED-49110</v>
          </cell>
          <cell r="B771" t="str">
            <v>ELE-CON-170</v>
          </cell>
          <cell r="C771" t="str">
            <v>CONDULETE TIPO LR EM ALUMÍNIO PARA ELETRODUTO ROSCADO D = 2"</v>
          </cell>
          <cell r="D771" t="str">
            <v>U</v>
          </cell>
          <cell r="E771">
            <v>46.75</v>
          </cell>
        </row>
        <row r="772">
          <cell r="A772" t="str">
            <v>ED-49111</v>
          </cell>
          <cell r="B772" t="str">
            <v>ELE-CON-171</v>
          </cell>
          <cell r="C772" t="str">
            <v>CONDULETE TIPO LR EM ALUMÍNIO PARA ELETRODUTO ROSCADO D = 2 1/2"</v>
          </cell>
          <cell r="D772" t="str">
            <v>U</v>
          </cell>
          <cell r="E772">
            <v>74.8</v>
          </cell>
        </row>
        <row r="773">
          <cell r="A773" t="str">
            <v>ED-49112</v>
          </cell>
          <cell r="B773" t="str">
            <v>ELE-CON-175</v>
          </cell>
          <cell r="C773" t="str">
            <v>CONDULETE TIPO LR EM ALUMÍNIO PARA ELETRODUTO ROSCADO D = 3"</v>
          </cell>
          <cell r="D773" t="str">
            <v>U</v>
          </cell>
          <cell r="E773">
            <v>102.4</v>
          </cell>
        </row>
        <row r="774">
          <cell r="A774" t="str">
            <v>ED-49106</v>
          </cell>
          <cell r="B774" t="str">
            <v>ELE-CON-145</v>
          </cell>
          <cell r="C774" t="str">
            <v>CONDULETE TIPO LR EM ALUMÍNIO PARA ELETRODUTO ROSCADO D = 3/4"</v>
          </cell>
          <cell r="D774" t="str">
            <v>U</v>
          </cell>
          <cell r="E774">
            <v>24.41</v>
          </cell>
        </row>
        <row r="775">
          <cell r="A775" t="str">
            <v>ED-49113</v>
          </cell>
          <cell r="B775" t="str">
            <v>ELE-CON-180</v>
          </cell>
          <cell r="C775" t="str">
            <v>CONDULETE TIPO LR EM ALUMÍNIO PARA ELETRODUTO ROSCADO D = 4"</v>
          </cell>
          <cell r="D775" t="str">
            <v>U</v>
          </cell>
          <cell r="E775">
            <v>149.51</v>
          </cell>
        </row>
        <row r="776">
          <cell r="A776" t="str">
            <v>ED-49089</v>
          </cell>
          <cell r="B776" t="str">
            <v>ELE-CON-070</v>
          </cell>
          <cell r="C776" t="str">
            <v>CONDULETE TIPO T EM ALUMÍNIO PARA ELETRODUTO ROSCADO D = 1"</v>
          </cell>
          <cell r="D776" t="str">
            <v>U</v>
          </cell>
          <cell r="E776">
            <v>29.63</v>
          </cell>
        </row>
        <row r="777">
          <cell r="A777" t="str">
            <v>ED-49091</v>
          </cell>
          <cell r="B777" t="str">
            <v>ELE-CON-080</v>
          </cell>
          <cell r="C777" t="str">
            <v>CONDULETE TIPO T EM ALUMÍNIO PARA ELETRODUTO ROSCADO D = 1 1/2"</v>
          </cell>
          <cell r="D777" t="str">
            <v>U</v>
          </cell>
          <cell r="E777">
            <v>44.34</v>
          </cell>
        </row>
        <row r="778">
          <cell r="A778" t="str">
            <v>ED-49090</v>
          </cell>
          <cell r="B778" t="str">
            <v>ELE-CON-075</v>
          </cell>
          <cell r="C778" t="str">
            <v>CONDULETE TIPO T EM ALUMÍNIO PARA ELETRODUTO ROSCADO D = 1 1/4"</v>
          </cell>
          <cell r="D778" t="str">
            <v>U</v>
          </cell>
          <cell r="E778">
            <v>38.79</v>
          </cell>
        </row>
        <row r="779">
          <cell r="A779" t="str">
            <v>ED-49087</v>
          </cell>
          <cell r="B779" t="str">
            <v>ELE-CON-060</v>
          </cell>
          <cell r="C779" t="str">
            <v>CONDULETE TIPO T EM ALUMÍNIO PARA ELETRODUTO ROSCADO D = 1/2"</v>
          </cell>
          <cell r="D779" t="str">
            <v>U</v>
          </cell>
          <cell r="E779">
            <v>25.3</v>
          </cell>
        </row>
        <row r="780">
          <cell r="A780" t="str">
            <v>ED-49092</v>
          </cell>
          <cell r="B780" t="str">
            <v>ELE-CON-085</v>
          </cell>
          <cell r="C780" t="str">
            <v>CONDULETE TIPO T EM ALUMÍNIO PARA ELETRODUTO ROSCADO D = 2"</v>
          </cell>
          <cell r="D780" t="str">
            <v>U</v>
          </cell>
          <cell r="E780">
            <v>52.28</v>
          </cell>
        </row>
        <row r="781">
          <cell r="A781" t="str">
            <v>ED-49093</v>
          </cell>
          <cell r="B781" t="str">
            <v>ELE-CON-086</v>
          </cell>
          <cell r="C781" t="str">
            <v>CONDULETE TIPO T EM ALUMÍNIO PARA ELETRODUTO ROSCADO D = 2 1/2"</v>
          </cell>
          <cell r="D781" t="str">
            <v>U</v>
          </cell>
          <cell r="E781">
            <v>87.38</v>
          </cell>
        </row>
        <row r="782">
          <cell r="A782" t="str">
            <v>ED-49088</v>
          </cell>
          <cell r="B782" t="str">
            <v>ELE-CON-065</v>
          </cell>
          <cell r="C782" t="str">
            <v>CONDULETE TIPO T EM ALUMÍNIO PARA ELETRODUTO ROSCADO D = 3/4"</v>
          </cell>
          <cell r="D782" t="str">
            <v>U</v>
          </cell>
          <cell r="E782">
            <v>29</v>
          </cell>
        </row>
        <row r="783">
          <cell r="A783" t="str">
            <v>ED-49095</v>
          </cell>
          <cell r="B783" t="str">
            <v>ELE-CON-095</v>
          </cell>
          <cell r="C783" t="str">
            <v>CONDULETE TIPO T EM ALUMÍNIO PARA ELETRODUTO ROSCADO D = 4"</v>
          </cell>
          <cell r="D783" t="str">
            <v>U</v>
          </cell>
          <cell r="E783">
            <v>151.81</v>
          </cell>
        </row>
        <row r="784">
          <cell r="A784" t="str">
            <v>ED-49098</v>
          </cell>
          <cell r="B784" t="str">
            <v>ELE-CON-110</v>
          </cell>
          <cell r="C784" t="str">
            <v>CONDULETE TIPO X EM ALUMÍNIO PARA ELETRODUTO ROSCADO D = 1"</v>
          </cell>
          <cell r="D784" t="str">
            <v>U</v>
          </cell>
          <cell r="E784">
            <v>36.479999999999997</v>
          </cell>
        </row>
        <row r="785">
          <cell r="A785" t="str">
            <v>ED-49100</v>
          </cell>
          <cell r="B785" t="str">
            <v>ELE-CON-120</v>
          </cell>
          <cell r="C785" t="str">
            <v>CONDULETE TIPO X EM ALUMÍNIO PARA ELETRODUTO ROSCADO D = 1 1/2"</v>
          </cell>
          <cell r="D785" t="str">
            <v>U</v>
          </cell>
          <cell r="E785">
            <v>46.39</v>
          </cell>
        </row>
        <row r="786">
          <cell r="A786" t="str">
            <v>ED-49099</v>
          </cell>
          <cell r="B786" t="str">
            <v>ELE-CON-115</v>
          </cell>
          <cell r="C786" t="str">
            <v>CONDULETE TIPO X EM ALUMÍNIO PARA ELETRODUTO ROSCADO D = 1 1/4"</v>
          </cell>
          <cell r="D786" t="str">
            <v>U</v>
          </cell>
          <cell r="E786">
            <v>43.43</v>
          </cell>
        </row>
        <row r="787">
          <cell r="A787" t="str">
            <v>ED-49096</v>
          </cell>
          <cell r="B787" t="str">
            <v>ELE-CON-100</v>
          </cell>
          <cell r="C787" t="str">
            <v>CONDULETE TIPO X EM ALUMÍNIO PARA ELETRODUTO ROSCADO D = 1/2"</v>
          </cell>
          <cell r="D787" t="str">
            <v>U</v>
          </cell>
          <cell r="E787">
            <v>34.11</v>
          </cell>
        </row>
        <row r="788">
          <cell r="A788" t="str">
            <v>ED-49101</v>
          </cell>
          <cell r="B788" t="str">
            <v>ELE-CON-125</v>
          </cell>
          <cell r="C788" t="str">
            <v>CONDULETE TIPO X EM ALUMÍNIO PARA ELETRODUTO ROSCADO D = 2"</v>
          </cell>
          <cell r="D788" t="str">
            <v>U</v>
          </cell>
          <cell r="E788">
            <v>57.68</v>
          </cell>
        </row>
        <row r="789">
          <cell r="A789" t="str">
            <v>ED-49102</v>
          </cell>
          <cell r="B789" t="str">
            <v>ELE-CON-126</v>
          </cell>
          <cell r="C789" t="str">
            <v>CONDULETE TIPO X EM ALUMÍNIO PARA ELETRODUTO ROSCADO D = 2 1/2"</v>
          </cell>
          <cell r="D789" t="str">
            <v>U</v>
          </cell>
          <cell r="E789">
            <v>78.66</v>
          </cell>
        </row>
        <row r="790">
          <cell r="A790" t="str">
            <v>ED-49103</v>
          </cell>
          <cell r="B790" t="str">
            <v>ELE-CON-130</v>
          </cell>
          <cell r="C790" t="str">
            <v>CONDULETE TIPO X EM ALUMÍNIO PARA ELETRODUTO ROSCADO D = 3"</v>
          </cell>
          <cell r="D790" t="str">
            <v>U</v>
          </cell>
          <cell r="E790">
            <v>103.56</v>
          </cell>
        </row>
        <row r="791">
          <cell r="A791" t="str">
            <v>ED-49097</v>
          </cell>
          <cell r="B791" t="str">
            <v>ELE-CON-105</v>
          </cell>
          <cell r="C791" t="str">
            <v>CONDULETE TIPO X EM ALUMÍNIO PARA ELETRODUTO ROSCADO D = 3/4"</v>
          </cell>
          <cell r="D791" t="str">
            <v>U</v>
          </cell>
          <cell r="E791">
            <v>34.92</v>
          </cell>
        </row>
        <row r="792">
          <cell r="A792" t="str">
            <v>ED-49104</v>
          </cell>
          <cell r="B792" t="str">
            <v>ELE-CON-135</v>
          </cell>
          <cell r="C792" t="str">
            <v>CONDULETE TIPO X EM ALUMÍNIO PARA ELETRODUTO ROSCADO D = 4"</v>
          </cell>
          <cell r="D792" t="str">
            <v>U</v>
          </cell>
          <cell r="E792">
            <v>155.35</v>
          </cell>
        </row>
        <row r="793">
          <cell r="A793" t="str">
            <v>ED-49141</v>
          </cell>
          <cell r="B793" t="str">
            <v>ELE-CPB-020</v>
          </cell>
          <cell r="C793" t="str">
            <v>CONECTOR DE PRESSÃO BIMETÁLICO # 25MM</v>
          </cell>
          <cell r="D793" t="str">
            <v>U</v>
          </cell>
          <cell r="E793">
            <v>4.9000000000000004</v>
          </cell>
        </row>
        <row r="794">
          <cell r="A794" t="str">
            <v>ED-49142</v>
          </cell>
          <cell r="B794" t="str">
            <v>ELE-CPB-025</v>
          </cell>
          <cell r="C794" t="str">
            <v>CONECTOR DE PRESSÃO BIMETÁLICO # 35MM</v>
          </cell>
          <cell r="D794" t="str">
            <v>U</v>
          </cell>
          <cell r="E794">
            <v>9.4700000000000006</v>
          </cell>
        </row>
        <row r="795">
          <cell r="A795" t="str">
            <v>ED-49143</v>
          </cell>
          <cell r="B795" t="str">
            <v>ELE-CPB-030</v>
          </cell>
          <cell r="C795" t="str">
            <v>CONECTOR DE PRESSÃO BIMETÁLICO # 50MM</v>
          </cell>
          <cell r="D795" t="str">
            <v>U</v>
          </cell>
          <cell r="E795">
            <v>7.34</v>
          </cell>
        </row>
        <row r="796">
          <cell r="A796" t="str">
            <v>ED-49139</v>
          </cell>
          <cell r="B796" t="str">
            <v>ELE-CPB-010</v>
          </cell>
          <cell r="C796" t="str">
            <v>CONECTOR DE PRESSÃO BIMETÁLICO #10MM</v>
          </cell>
          <cell r="D796" t="str">
            <v>U</v>
          </cell>
          <cell r="E796">
            <v>4.9000000000000004</v>
          </cell>
        </row>
        <row r="797">
          <cell r="A797" t="str">
            <v>ED-49140</v>
          </cell>
          <cell r="B797" t="str">
            <v>ELE-CPB-015</v>
          </cell>
          <cell r="C797" t="str">
            <v>CONECTOR DE PRESSÃO BIMETÁLICO #16MM</v>
          </cell>
          <cell r="D797" t="str">
            <v>U</v>
          </cell>
          <cell r="E797">
            <v>4.9000000000000004</v>
          </cell>
        </row>
        <row r="798">
          <cell r="A798" t="str">
            <v>ED-49146</v>
          </cell>
          <cell r="B798" t="str">
            <v>ELE-CTP-015</v>
          </cell>
          <cell r="C798" t="str">
            <v>CONECTOR TERMINAL DE PRESSÃO # 16 MM, INCLUSIVE PARAFUSO E PORCA</v>
          </cell>
          <cell r="D798" t="str">
            <v>U</v>
          </cell>
          <cell r="E798">
            <v>4.0199999999999996</v>
          </cell>
        </row>
        <row r="799">
          <cell r="A799" t="str">
            <v>ED-49147</v>
          </cell>
          <cell r="B799" t="str">
            <v>ELE-CTP-025</v>
          </cell>
          <cell r="C799" t="str">
            <v>CONECTOR TERMINAL DE PRESSÃO # 35MM, INCLUSIVE PARAFUSO E PORCA</v>
          </cell>
          <cell r="D799" t="str">
            <v>U</v>
          </cell>
          <cell r="E799">
            <v>4.96</v>
          </cell>
        </row>
        <row r="800">
          <cell r="A800" t="str">
            <v>ED-49117</v>
          </cell>
          <cell r="B800" t="str">
            <v>ELE-CON-200</v>
          </cell>
          <cell r="C800" t="str">
            <v>CONJUNTO DE TAMPA COM 1 INTERRUPTOR SIMPLES + 1 TOMADA PARA CONDULETE 3/4"</v>
          </cell>
          <cell r="D800" t="str">
            <v>CJ</v>
          </cell>
          <cell r="E800">
            <v>35.840000000000003</v>
          </cell>
        </row>
        <row r="801">
          <cell r="A801" t="str">
            <v>ED-49119</v>
          </cell>
          <cell r="B801" t="str">
            <v>ELE-CON-210</v>
          </cell>
          <cell r="C801" t="str">
            <v>CONJUNTO DE TAMPA COM 1 TOMADA RJ 11 OU RJ 0,5 PARA TELEFONE PARA CONDULETE 3/4"</v>
          </cell>
          <cell r="D801" t="str">
            <v>CJ</v>
          </cell>
          <cell r="E801">
            <v>33.479999999999997</v>
          </cell>
        </row>
        <row r="802">
          <cell r="A802" t="str">
            <v>ED-49118</v>
          </cell>
          <cell r="B802" t="str">
            <v>ELE-CON-205</v>
          </cell>
          <cell r="C802" t="str">
            <v>CONJUNTO DE TAMPA COM 1 TOMADA 4P TELEFONE PARA CONDULETE 3/4"</v>
          </cell>
          <cell r="D802" t="str">
            <v>CJ</v>
          </cell>
          <cell r="E802">
            <v>24.25</v>
          </cell>
        </row>
        <row r="803">
          <cell r="A803" t="str">
            <v>ED-49535</v>
          </cell>
          <cell r="B803" t="str">
            <v>ELE-TOM-035</v>
          </cell>
          <cell r="C803" t="str">
            <v>CONJUNTO DE 1 TOMADA + 1 INTERRUPTOR COM PLACA</v>
          </cell>
          <cell r="D803" t="str">
            <v>CJ</v>
          </cell>
          <cell r="E803">
            <v>29.65</v>
          </cell>
        </row>
        <row r="804">
          <cell r="A804" t="str">
            <v>ED-49536</v>
          </cell>
          <cell r="B804" t="str">
            <v>ELE-TOM-040</v>
          </cell>
          <cell r="C804" t="str">
            <v>CONJUNTO DE 1 TOMADA + 1 INTERRUPTOR SEM PLACA</v>
          </cell>
          <cell r="D804" t="str">
            <v>CJ</v>
          </cell>
          <cell r="E804">
            <v>24.38</v>
          </cell>
        </row>
        <row r="805">
          <cell r="A805" t="str">
            <v>ED-49115</v>
          </cell>
          <cell r="B805" t="str">
            <v>ELE-CON-190</v>
          </cell>
          <cell r="C805" t="str">
            <v>CONJUNTO TAMPA E INTERRUPTOR PARALELO PARA CONDULETE 3/4"</v>
          </cell>
          <cell r="D805" t="str">
            <v>CJ</v>
          </cell>
          <cell r="E805">
            <v>50.74</v>
          </cell>
        </row>
        <row r="806">
          <cell r="A806" t="str">
            <v>ED-49114</v>
          </cell>
          <cell r="B806" t="str">
            <v>ELE-CON-185</v>
          </cell>
          <cell r="C806" t="str">
            <v>CONJUNTO TAMPA E INTERRUPTOR SIMPLES PARA CONDULETE 3/4"</v>
          </cell>
          <cell r="D806" t="str">
            <v>CJ</v>
          </cell>
          <cell r="E806">
            <v>32.86</v>
          </cell>
        </row>
        <row r="807">
          <cell r="A807" t="str">
            <v>ED-49116</v>
          </cell>
          <cell r="B807" t="str">
            <v>ELE-CON-195</v>
          </cell>
          <cell r="C807" t="str">
            <v>CONJUNTO TAMPA E 1 TOMADA 2P UNIVERSAL PARA CONDULETE 3/4"</v>
          </cell>
          <cell r="D807" t="str">
            <v>CJ</v>
          </cell>
          <cell r="E807">
            <v>25.6</v>
          </cell>
        </row>
        <row r="808">
          <cell r="A808" t="str">
            <v>ED-49355</v>
          </cell>
          <cell r="B808" t="str">
            <v>ELE-INT-060</v>
          </cell>
          <cell r="C808" t="str">
            <v>CONJUNTO 1 INTERRUPTOR PARALELO + 1 TOMADA 2P, UNIVERSAL, SEM PLACAS</v>
          </cell>
          <cell r="D808" t="str">
            <v>CJ</v>
          </cell>
          <cell r="E808">
            <v>34.92</v>
          </cell>
        </row>
        <row r="809">
          <cell r="A809" t="str">
            <v>ED-49360</v>
          </cell>
          <cell r="B809" t="str">
            <v>ELE-INT-085</v>
          </cell>
          <cell r="C809" t="str">
            <v>CONJUNTO 1 INTERRUPTOR SIMPLES + 1 INTERRUPTOR PARALELO + 1TOMADA 2P, UNIVERSAL, RETANGULAR, SEM PLACA</v>
          </cell>
          <cell r="D809" t="str">
            <v>CJ</v>
          </cell>
          <cell r="E809">
            <v>32.71</v>
          </cell>
        </row>
        <row r="810">
          <cell r="A810" t="str">
            <v>ED-49352</v>
          </cell>
          <cell r="B810" t="str">
            <v>ELE-INT-030</v>
          </cell>
          <cell r="C810" t="str">
            <v>CONJUNTO 1 INTERRUPTOR SIMPLES + 1 INTERRUPTOR PARALELO, COM PLACA</v>
          </cell>
          <cell r="D810" t="str">
            <v>CJ</v>
          </cell>
          <cell r="E810">
            <v>27.1</v>
          </cell>
        </row>
        <row r="811">
          <cell r="A811" t="str">
            <v>ED-49357</v>
          </cell>
          <cell r="B811" t="str">
            <v>ELE-INT-070</v>
          </cell>
          <cell r="C811" t="str">
            <v>CONJUNTO 1 INTERRUPTOR SIMPLES + 2 INTERRUPTORES PARALELOS SEM PLACA</v>
          </cell>
          <cell r="D811" t="str">
            <v>CJ</v>
          </cell>
          <cell r="E811">
            <v>37.659999999999997</v>
          </cell>
        </row>
        <row r="812">
          <cell r="A812" t="str">
            <v>ED-49361</v>
          </cell>
          <cell r="B812" t="str">
            <v>ELE-INT-090</v>
          </cell>
          <cell r="C812" t="str">
            <v>CONJUNTO 2 INTERRUPTORES PARALELOS + 1TOMADA 2P, UNIVERSAL, RETANGULAR, SEM PLACA</v>
          </cell>
          <cell r="D812" t="str">
            <v>CJ</v>
          </cell>
          <cell r="E812">
            <v>37.28</v>
          </cell>
        </row>
        <row r="813">
          <cell r="A813" t="str">
            <v>ED-49353</v>
          </cell>
          <cell r="B813" t="str">
            <v>ELE-INT-035</v>
          </cell>
          <cell r="C813" t="str">
            <v>CONJUNTO 2 INTERRUPTORES PARALELOS COM PLACA</v>
          </cell>
          <cell r="D813" t="str">
            <v>CJ</v>
          </cell>
          <cell r="E813">
            <v>27.55</v>
          </cell>
        </row>
        <row r="814">
          <cell r="A814" t="str">
            <v>ED-49356</v>
          </cell>
          <cell r="B814" t="str">
            <v>ELE-INT-065</v>
          </cell>
          <cell r="C814" t="str">
            <v>CONJUNTO 2 INTERRUPTORES SIMPLES + 1 INTERRUPTOR PARALELO, COM PLACAS</v>
          </cell>
          <cell r="D814" t="str">
            <v>CJ</v>
          </cell>
          <cell r="E814">
            <v>40.840000000000003</v>
          </cell>
        </row>
        <row r="815">
          <cell r="A815" t="str">
            <v>ED-49359</v>
          </cell>
          <cell r="B815" t="str">
            <v>ELE-INT-080</v>
          </cell>
          <cell r="C815" t="str">
            <v>CONJUNTO 2 INTERRUPTORES SIMPLES + 1 TOMADA 2P UNIVERSAL RETANGULAR SEM PLACA</v>
          </cell>
          <cell r="D815" t="str">
            <v>CJ</v>
          </cell>
          <cell r="E815">
            <v>29.12</v>
          </cell>
        </row>
        <row r="816">
          <cell r="A816" t="str">
            <v>ED-49351</v>
          </cell>
          <cell r="B816" t="str">
            <v>ELE-INT-026</v>
          </cell>
          <cell r="C816" t="str">
            <v>CONJUNTO 2 INTERRUPTORES SIMPLES COM PLACA</v>
          </cell>
          <cell r="D816" t="str">
            <v>CJ</v>
          </cell>
          <cell r="E816">
            <v>22.45</v>
          </cell>
        </row>
        <row r="817">
          <cell r="A817" t="str">
            <v>ED-49350</v>
          </cell>
          <cell r="B817" t="str">
            <v>ELE-INT-025</v>
          </cell>
          <cell r="C817" t="str">
            <v>CONJUNTO 2 INTERRUPTORES SIMPLES SEM PLACA</v>
          </cell>
          <cell r="D817" t="str">
            <v>CJ</v>
          </cell>
          <cell r="E817">
            <v>22.05</v>
          </cell>
        </row>
        <row r="818">
          <cell r="A818" t="str">
            <v>ED-49354</v>
          </cell>
          <cell r="B818" t="str">
            <v>ELE-INT-040</v>
          </cell>
          <cell r="C818" t="str">
            <v>CONJUNTO 2 TOMADAS RETANGULARES 2P UNIVERSAL SEM PLACAS</v>
          </cell>
          <cell r="D818" t="str">
            <v>CJ</v>
          </cell>
          <cell r="E818">
            <v>26.87</v>
          </cell>
        </row>
        <row r="819">
          <cell r="A819" t="str">
            <v>ED-49358</v>
          </cell>
          <cell r="B819" t="str">
            <v>ELE-INT-075</v>
          </cell>
          <cell r="C819" t="str">
            <v>CONJUNTO 3 INTERRUPTORES PARALELOS, COM,PLACA</v>
          </cell>
          <cell r="D819" t="str">
            <v>CJ</v>
          </cell>
          <cell r="E819">
            <v>41.99</v>
          </cell>
        </row>
        <row r="820">
          <cell r="A820" t="str">
            <v>ED-49144</v>
          </cell>
          <cell r="B820" t="str">
            <v>ELE-CRU-005</v>
          </cell>
          <cell r="C820" t="str">
            <v>CRUZETAS SIMPLES,ZINCADA, P/03 PROJETORES ACOMPANHADO DE BRAÇADEIRAS</v>
          </cell>
          <cell r="D820" t="str">
            <v>U</v>
          </cell>
          <cell r="E820">
            <v>182.6</v>
          </cell>
        </row>
        <row r="821">
          <cell r="A821" t="str">
            <v>ED-49478</v>
          </cell>
          <cell r="B821" t="str">
            <v>ELE-PIS-050</v>
          </cell>
          <cell r="C821" t="str">
            <v>CURVA HORIZONTAL 90 EM CHAPA DE AÇO PARA DUTO DE PISO, DIMENSÕES 25 X 140 MM</v>
          </cell>
          <cell r="D821" t="str">
            <v>U</v>
          </cell>
          <cell r="E821">
            <v>39.97</v>
          </cell>
        </row>
        <row r="822">
          <cell r="A822" t="str">
            <v>ED-49477</v>
          </cell>
          <cell r="B822" t="str">
            <v>ELE-PIS-045</v>
          </cell>
          <cell r="C822" t="str">
            <v>CURVA HORIZONTAL 90 EM CHAPA DE AÇO PARA DUTO DE PISO, DIMENSÕES 25 X 70 MM</v>
          </cell>
          <cell r="D822" t="str">
            <v>U</v>
          </cell>
          <cell r="E822">
            <v>32.53</v>
          </cell>
        </row>
        <row r="823">
          <cell r="A823" t="str">
            <v>ED-49476</v>
          </cell>
          <cell r="B823" t="str">
            <v>ELE-PIS-040</v>
          </cell>
          <cell r="C823" t="str">
            <v>CURVA VERTICAL 90 EM CHAPA DE AÇO PARA DUTO DE PISO, DIMENSÕES 25 X 140 MM</v>
          </cell>
          <cell r="D823" t="str">
            <v>U</v>
          </cell>
          <cell r="E823">
            <v>42.06</v>
          </cell>
        </row>
        <row r="824">
          <cell r="A824" t="str">
            <v>ED-49475</v>
          </cell>
          <cell r="B824" t="str">
            <v>ELE-PIS-035</v>
          </cell>
          <cell r="C824" t="str">
            <v>CURVA VERTICAL 90 EM CHAPA DE AÇO PARA DUTO DE PISO, DIMENSÕES 25 X 70 MM</v>
          </cell>
          <cell r="D824" t="str">
            <v>U</v>
          </cell>
          <cell r="E824">
            <v>42.06</v>
          </cell>
        </row>
        <row r="825">
          <cell r="A825" t="str">
            <v>ED-49453</v>
          </cell>
          <cell r="B825" t="str">
            <v>ELE-PER-040</v>
          </cell>
          <cell r="C825" t="str">
            <v>DERIVAÇÃO FINAL PARA ELETRODUTO EM CHAPA DE AÇO PARA PERFILADO</v>
          </cell>
          <cell r="D825" t="str">
            <v>U</v>
          </cell>
          <cell r="E825">
            <v>7.96</v>
          </cell>
        </row>
        <row r="826">
          <cell r="A826" t="str">
            <v>ED-49454</v>
          </cell>
          <cell r="B826" t="str">
            <v>ELE-PER-045</v>
          </cell>
          <cell r="C826" t="str">
            <v>DERIVAÇÃO LATERAL PARA ELETRODUTO EM CHAPA DE AÇO COM LATERAL DUPLA PARA PERFILADO</v>
          </cell>
          <cell r="D826" t="str">
            <v>U</v>
          </cell>
          <cell r="E826">
            <v>8.81</v>
          </cell>
        </row>
        <row r="827">
          <cell r="A827" t="str">
            <v>ED-49455</v>
          </cell>
          <cell r="B827" t="str">
            <v>ELE-PER-050</v>
          </cell>
          <cell r="C827" t="str">
            <v>DERIVAÇÃO LATERAL PARA ELETRODUTO EM CHAPA DE AÇO PARA PERFILADO</v>
          </cell>
          <cell r="D827" t="str">
            <v>U</v>
          </cell>
          <cell r="E827">
            <v>6.96</v>
          </cell>
        </row>
        <row r="828">
          <cell r="A828" t="str">
            <v>ED-49248</v>
          </cell>
          <cell r="B828" t="str">
            <v>ELE-DIS-028</v>
          </cell>
          <cell r="C828" t="str">
            <v>DISJUNTOR BIPOLAR TERMOMAGNÉTICO 10KA, DE 100A</v>
          </cell>
          <cell r="D828" t="str">
            <v>U</v>
          </cell>
          <cell r="E828">
            <v>65.25</v>
          </cell>
        </row>
        <row r="829">
          <cell r="A829" t="str">
            <v>ED-49249</v>
          </cell>
          <cell r="B829" t="str">
            <v>ELE-DIS-029</v>
          </cell>
          <cell r="C829" t="str">
            <v>DISJUNTOR BIPOLAR TERMOMAGNÉTICO 10KA, DE 120A</v>
          </cell>
          <cell r="D829" t="str">
            <v>U</v>
          </cell>
          <cell r="E829">
            <v>208.85</v>
          </cell>
        </row>
        <row r="830">
          <cell r="A830" t="str">
            <v>ED-49250</v>
          </cell>
          <cell r="B830" t="str">
            <v>ELE-DIS-030</v>
          </cell>
          <cell r="C830" t="str">
            <v>DISJUNTOR BIPOLAR TERMOMAGNÉTICO 10KA, DE 125A</v>
          </cell>
          <cell r="D830" t="str">
            <v>U</v>
          </cell>
          <cell r="E830">
            <v>208.85</v>
          </cell>
        </row>
        <row r="831">
          <cell r="A831" t="str">
            <v>ED-49251</v>
          </cell>
          <cell r="B831" t="str">
            <v>ELE-DIS-031</v>
          </cell>
          <cell r="C831" t="str">
            <v>DISJUNTOR BIPOLAR TERMOMAGNÉTICO 10KA, DE 200A</v>
          </cell>
          <cell r="D831" t="str">
            <v>U</v>
          </cell>
          <cell r="E831">
            <v>208.85</v>
          </cell>
        </row>
        <row r="832">
          <cell r="A832" t="str">
            <v>ED-49240</v>
          </cell>
          <cell r="B832" t="str">
            <v>ELE-DIS-020</v>
          </cell>
          <cell r="C832" t="str">
            <v>DISJUNTOR BIPOLAR TERMOMAGNÉTICO 10KA, DE 25A</v>
          </cell>
          <cell r="D832" t="str">
            <v>U</v>
          </cell>
          <cell r="E832">
            <v>53.92</v>
          </cell>
        </row>
        <row r="833">
          <cell r="A833" t="str">
            <v>ED-49241</v>
          </cell>
          <cell r="B833" t="str">
            <v>ELE-DIS-021</v>
          </cell>
          <cell r="C833" t="str">
            <v>DISJUNTOR BIPOLAR TERMOMAGNÉTICO 10KA, DE 30A</v>
          </cell>
          <cell r="D833" t="str">
            <v>U</v>
          </cell>
          <cell r="E833">
            <v>53.92</v>
          </cell>
        </row>
        <row r="834">
          <cell r="A834" t="str">
            <v>ED-49242</v>
          </cell>
          <cell r="B834" t="str">
            <v>ELE-DIS-022</v>
          </cell>
          <cell r="C834" t="str">
            <v>DISJUNTOR BIPOLAR TERMOMAGNÉTICO 10KA, DE 35A</v>
          </cell>
          <cell r="D834" t="str">
            <v>U</v>
          </cell>
          <cell r="E834">
            <v>53.92</v>
          </cell>
        </row>
        <row r="835">
          <cell r="A835" t="str">
            <v>ED-49243</v>
          </cell>
          <cell r="B835" t="str">
            <v>ELE-DIS-023</v>
          </cell>
          <cell r="C835" t="str">
            <v>DISJUNTOR BIPOLAR TERMOMAGNÉTICO 10KA, DE 40A</v>
          </cell>
          <cell r="D835" t="str">
            <v>U</v>
          </cell>
          <cell r="E835">
            <v>53.92</v>
          </cell>
        </row>
        <row r="836">
          <cell r="A836" t="str">
            <v>ED-49244</v>
          </cell>
          <cell r="B836" t="str">
            <v>ELE-DIS-024</v>
          </cell>
          <cell r="C836" t="str">
            <v>DISJUNTOR BIPOLAR TERMOMAGNÉTICO 10KA, DE 50A</v>
          </cell>
          <cell r="D836" t="str">
            <v>U</v>
          </cell>
          <cell r="E836">
            <v>53.92</v>
          </cell>
        </row>
        <row r="837">
          <cell r="A837" t="str">
            <v>ED-49245</v>
          </cell>
          <cell r="B837" t="str">
            <v>ELE-DIS-025</v>
          </cell>
          <cell r="C837" t="str">
            <v>DISJUNTOR BIPOLAR TERMOMAGNÉTICO 10KA, DE 60A</v>
          </cell>
          <cell r="D837" t="str">
            <v>U</v>
          </cell>
          <cell r="E837">
            <v>65.25</v>
          </cell>
        </row>
        <row r="838">
          <cell r="A838" t="str">
            <v>ED-49246</v>
          </cell>
          <cell r="B838" t="str">
            <v>ELE-DIS-026</v>
          </cell>
          <cell r="C838" t="str">
            <v>DISJUNTOR BIPOLAR TERMOMAGNÉTICO 10KA, DE 70A</v>
          </cell>
          <cell r="D838" t="str">
            <v>U</v>
          </cell>
          <cell r="E838">
            <v>65.25</v>
          </cell>
        </row>
        <row r="839">
          <cell r="A839" t="str">
            <v>ED-49247</v>
          </cell>
          <cell r="B839" t="str">
            <v>ELE-DIS-027</v>
          </cell>
          <cell r="C839" t="str">
            <v>DISJUNTOR BIPOLAR TERMOMAGNÉTICO 10KA, DE 90A</v>
          </cell>
          <cell r="D839" t="str">
            <v>U</v>
          </cell>
          <cell r="E839">
            <v>65.25</v>
          </cell>
        </row>
        <row r="840">
          <cell r="A840" t="str">
            <v>ED-49268</v>
          </cell>
          <cell r="B840" t="str">
            <v>ELE-DIS-060</v>
          </cell>
          <cell r="C840" t="str">
            <v>DISJUNTOR BIPOLAR TERMOMAGNÉTICO 5KA, DE 10A</v>
          </cell>
          <cell r="D840" t="str">
            <v>U</v>
          </cell>
          <cell r="E840">
            <v>42.27</v>
          </cell>
        </row>
        <row r="841">
          <cell r="A841" t="str">
            <v>ED-49281</v>
          </cell>
          <cell r="B841" t="str">
            <v>ELE-DIS-073</v>
          </cell>
          <cell r="C841" t="str">
            <v>DISJUNTOR BIPOLAR TERMOMAGNÉTICO 5KA, DE 100A</v>
          </cell>
          <cell r="D841" t="str">
            <v>U</v>
          </cell>
          <cell r="E841">
            <v>58.22</v>
          </cell>
        </row>
        <row r="842">
          <cell r="A842" t="str">
            <v>ED-49269</v>
          </cell>
          <cell r="B842" t="str">
            <v>ELE-DIS-061</v>
          </cell>
          <cell r="C842" t="str">
            <v>DISJUNTOR BIPOLAR TERMOMAGNÉTICO 5KA, DE 15A</v>
          </cell>
          <cell r="D842" t="str">
            <v>U</v>
          </cell>
          <cell r="E842">
            <v>42.27</v>
          </cell>
        </row>
        <row r="843">
          <cell r="A843" t="str">
            <v>ED-49270</v>
          </cell>
          <cell r="B843" t="str">
            <v>ELE-DIS-062</v>
          </cell>
          <cell r="C843" t="str">
            <v>DISJUNTOR BIPOLAR TERMOMAGNÉTICO 5KA, DE 16A</v>
          </cell>
          <cell r="D843" t="str">
            <v>U</v>
          </cell>
          <cell r="E843">
            <v>42.27</v>
          </cell>
        </row>
        <row r="844">
          <cell r="A844" t="str">
            <v>ED-49271</v>
          </cell>
          <cell r="B844" t="str">
            <v>ELE-DIS-063</v>
          </cell>
          <cell r="C844" t="str">
            <v>DISJUNTOR BIPOLAR TERMOMAGNÉTICO 5KA, DE 20A</v>
          </cell>
          <cell r="D844" t="str">
            <v>U</v>
          </cell>
          <cell r="E844">
            <v>42.27</v>
          </cell>
        </row>
        <row r="845">
          <cell r="A845" t="str">
            <v>ED-49272</v>
          </cell>
          <cell r="B845" t="str">
            <v>ELE-DIS-064</v>
          </cell>
          <cell r="C845" t="str">
            <v>DISJUNTOR BIPOLAR TERMOMAGNÉTICO 5KA, DE 25A</v>
          </cell>
          <cell r="D845" t="str">
            <v>U</v>
          </cell>
          <cell r="E845">
            <v>42.27</v>
          </cell>
        </row>
        <row r="846">
          <cell r="A846" t="str">
            <v>ED-49273</v>
          </cell>
          <cell r="B846" t="str">
            <v>ELE-DIS-065</v>
          </cell>
          <cell r="C846" t="str">
            <v>DISJUNTOR BIPOLAR TERMOMAGNÉTICO 5KA, DE 30A</v>
          </cell>
          <cell r="D846" t="str">
            <v>U</v>
          </cell>
          <cell r="E846">
            <v>42.27</v>
          </cell>
        </row>
        <row r="847">
          <cell r="A847" t="str">
            <v>ED-49274</v>
          </cell>
          <cell r="B847" t="str">
            <v>ELE-DIS-066</v>
          </cell>
          <cell r="C847" t="str">
            <v>DISJUNTOR BIPOLAR TERMOMAGNÉTICO 5KA, DE 32A</v>
          </cell>
          <cell r="D847" t="str">
            <v>U</v>
          </cell>
          <cell r="E847">
            <v>42.27</v>
          </cell>
        </row>
        <row r="848">
          <cell r="A848" t="str">
            <v>ED-49275</v>
          </cell>
          <cell r="B848" t="str">
            <v>ELE-DIS-067</v>
          </cell>
          <cell r="C848" t="str">
            <v>DISJUNTOR BIPOLAR TERMOMAGNÉTICO 5KA, DE 35A</v>
          </cell>
          <cell r="D848" t="str">
            <v>U</v>
          </cell>
          <cell r="E848">
            <v>42.27</v>
          </cell>
        </row>
        <row r="849">
          <cell r="A849" t="str">
            <v>ED-49276</v>
          </cell>
          <cell r="B849" t="str">
            <v>ELE-DIS-068</v>
          </cell>
          <cell r="C849" t="str">
            <v>DISJUNTOR BIPOLAR TERMOMAGNÉTICO 5KA, DE 40A</v>
          </cell>
          <cell r="D849" t="str">
            <v>U</v>
          </cell>
          <cell r="E849">
            <v>43.84</v>
          </cell>
        </row>
        <row r="850">
          <cell r="A850" t="str">
            <v>ED-49277</v>
          </cell>
          <cell r="B850" t="str">
            <v>ELE-DIS-069</v>
          </cell>
          <cell r="C850" t="str">
            <v>DISJUNTOR BIPOLAR TERMOMAGNÉTICO 5KA, DE 50A</v>
          </cell>
          <cell r="D850" t="str">
            <v>U</v>
          </cell>
          <cell r="E850">
            <v>43.84</v>
          </cell>
        </row>
        <row r="851">
          <cell r="A851" t="str">
            <v>ED-49278</v>
          </cell>
          <cell r="B851" t="str">
            <v>ELE-DIS-070</v>
          </cell>
          <cell r="C851" t="str">
            <v>DISJUNTOR BIPOLAR TERMOMAGNÉTICO 5KA, DE 60A</v>
          </cell>
          <cell r="D851" t="str">
            <v>U</v>
          </cell>
          <cell r="E851">
            <v>53.36</v>
          </cell>
        </row>
        <row r="852">
          <cell r="A852" t="str">
            <v>ED-49279</v>
          </cell>
          <cell r="B852" t="str">
            <v>ELE-DIS-071</v>
          </cell>
          <cell r="C852" t="str">
            <v>DISJUNTOR BIPOLAR TERMOMAGNÉTICO 5KA, DE 70A</v>
          </cell>
          <cell r="D852" t="str">
            <v>U</v>
          </cell>
          <cell r="E852">
            <v>58.22</v>
          </cell>
        </row>
        <row r="853">
          <cell r="A853" t="str">
            <v>ED-49280</v>
          </cell>
          <cell r="B853" t="str">
            <v>ELE-DIS-072</v>
          </cell>
          <cell r="C853" t="str">
            <v>DISJUNTOR BIPOLAR TERMOMAGNÉTICO 5KA, DE 90A</v>
          </cell>
          <cell r="D853" t="str">
            <v>U</v>
          </cell>
          <cell r="E853">
            <v>58.22</v>
          </cell>
        </row>
        <row r="854">
          <cell r="A854" t="str">
            <v>ED-49228</v>
          </cell>
          <cell r="B854" t="str">
            <v>ELE-DIS-005</v>
          </cell>
          <cell r="C854" t="str">
            <v>DISJUNTOR MONOPOLAR TERMOMAGNÉTICO 5KA, DE 10A</v>
          </cell>
          <cell r="D854" t="str">
            <v>U</v>
          </cell>
          <cell r="E854">
            <v>18.079999999999998</v>
          </cell>
        </row>
        <row r="855">
          <cell r="A855" t="str">
            <v>ED-49229</v>
          </cell>
          <cell r="B855" t="str">
            <v>ELE-DIS-006</v>
          </cell>
          <cell r="C855" t="str">
            <v>DISJUNTOR MONOPOLAR TERMOMAGNÉTICO 5KA, DE 15A</v>
          </cell>
          <cell r="D855" t="str">
            <v>U</v>
          </cell>
          <cell r="E855">
            <v>18.079999999999998</v>
          </cell>
        </row>
        <row r="856">
          <cell r="A856" t="str">
            <v>ED-49230</v>
          </cell>
          <cell r="B856" t="str">
            <v>ELE-DIS-007</v>
          </cell>
          <cell r="C856" t="str">
            <v>DISJUNTOR MONOPOLAR TERMOMAGNÉTICO 5KA, DE 16A</v>
          </cell>
          <cell r="D856" t="str">
            <v>U</v>
          </cell>
          <cell r="E856">
            <v>18.079999999999998</v>
          </cell>
        </row>
        <row r="857">
          <cell r="A857" t="str">
            <v>ED-49231</v>
          </cell>
          <cell r="B857" t="str">
            <v>ELE-DIS-008</v>
          </cell>
          <cell r="C857" t="str">
            <v>DISJUNTOR MONOPOLAR TERMOMAGNÉTICO 5KA, DE 20A</v>
          </cell>
          <cell r="D857" t="str">
            <v>U</v>
          </cell>
          <cell r="E857">
            <v>18.079999999999998</v>
          </cell>
        </row>
        <row r="858">
          <cell r="A858" t="str">
            <v>ED-49232</v>
          </cell>
          <cell r="B858" t="str">
            <v>ELE-DIS-009</v>
          </cell>
          <cell r="C858" t="str">
            <v>DISJUNTOR MONOPOLAR TERMOMAGNÉTICO 5KA, DE 25A</v>
          </cell>
          <cell r="D858" t="str">
            <v>U</v>
          </cell>
          <cell r="E858">
            <v>18.079999999999998</v>
          </cell>
        </row>
        <row r="859">
          <cell r="A859" t="str">
            <v>ED-49233</v>
          </cell>
          <cell r="B859" t="str">
            <v>ELE-DIS-010</v>
          </cell>
          <cell r="C859" t="str">
            <v>DISJUNTOR MONOPOLAR TERMOMAGNÉTICO 5KA, DE 30A</v>
          </cell>
          <cell r="D859" t="str">
            <v>U</v>
          </cell>
          <cell r="E859">
            <v>18.079999999999998</v>
          </cell>
        </row>
        <row r="860">
          <cell r="A860" t="str">
            <v>ED-49234</v>
          </cell>
          <cell r="B860" t="str">
            <v>ELE-DIS-011</v>
          </cell>
          <cell r="C860" t="str">
            <v>DISJUNTOR MONOPOLAR TERMOMAGNÉTICO 5KA, DE 32A</v>
          </cell>
          <cell r="D860" t="str">
            <v>U</v>
          </cell>
          <cell r="E860">
            <v>18.079999999999998</v>
          </cell>
        </row>
        <row r="861">
          <cell r="A861" t="str">
            <v>ED-49235</v>
          </cell>
          <cell r="B861" t="str">
            <v>ELE-DIS-012</v>
          </cell>
          <cell r="C861" t="str">
            <v>DISJUNTOR MONOPOLAR TERMOMAGNÉTICO 5KA, DE 35A</v>
          </cell>
          <cell r="D861" t="str">
            <v>U</v>
          </cell>
          <cell r="E861">
            <v>22.86</v>
          </cell>
        </row>
        <row r="862">
          <cell r="A862" t="str">
            <v>ED-49236</v>
          </cell>
          <cell r="B862" t="str">
            <v>ELE-DIS-013</v>
          </cell>
          <cell r="C862" t="str">
            <v>DISJUNTOR MONOPOLAR TERMOMAGNÉTICO 5KA, DE 40A</v>
          </cell>
          <cell r="D862" t="str">
            <v>U</v>
          </cell>
          <cell r="E862">
            <v>22.86</v>
          </cell>
        </row>
        <row r="863">
          <cell r="A863" t="str">
            <v>ED-49237</v>
          </cell>
          <cell r="B863" t="str">
            <v>ELE-DIS-014</v>
          </cell>
          <cell r="C863" t="str">
            <v>DISJUNTOR MONOPOLAR TERMOMAGNÉTICO 5KA, DE 50A</v>
          </cell>
          <cell r="D863" t="str">
            <v>U</v>
          </cell>
          <cell r="E863">
            <v>22.86</v>
          </cell>
        </row>
        <row r="864">
          <cell r="A864" t="str">
            <v>ED-49238</v>
          </cell>
          <cell r="B864" t="str">
            <v>ELE-DIS-015</v>
          </cell>
          <cell r="C864" t="str">
            <v>DISJUNTOR MONOPOLAR TERMOMAGNÉTICO 5KA, DE 60A</v>
          </cell>
          <cell r="D864" t="str">
            <v>U</v>
          </cell>
          <cell r="E864">
            <v>30.61</v>
          </cell>
        </row>
        <row r="865">
          <cell r="A865" t="str">
            <v>ED-49239</v>
          </cell>
          <cell r="B865" t="str">
            <v>ELE-DIS-016</v>
          </cell>
          <cell r="C865" t="str">
            <v>DISJUNTOR MONOPOLAR TERMOMAGNÉTICO 5KA, DE 70A</v>
          </cell>
          <cell r="D865" t="str">
            <v>U</v>
          </cell>
          <cell r="E865">
            <v>30.61</v>
          </cell>
        </row>
        <row r="866">
          <cell r="A866" t="str">
            <v>ED-49294</v>
          </cell>
          <cell r="B866" t="str">
            <v>ELE-DIS-090</v>
          </cell>
          <cell r="C866" t="str">
            <v>DISJUNTOR TERMOMAGNÉTICO 150A PARA MEDIDOR</v>
          </cell>
          <cell r="D866" t="str">
            <v>U</v>
          </cell>
          <cell r="E866">
            <v>274.97000000000003</v>
          </cell>
        </row>
        <row r="867">
          <cell r="A867" t="str">
            <v>ED-49252</v>
          </cell>
          <cell r="B867" t="str">
            <v>ELE-DIS-035</v>
          </cell>
          <cell r="C867" t="str">
            <v>DISJUNTOR TRIPOLAR TERMOMAGNÉTICO 10KA, DE 10A</v>
          </cell>
          <cell r="D867" t="str">
            <v>U</v>
          </cell>
          <cell r="E867">
            <v>78.45</v>
          </cell>
        </row>
        <row r="868">
          <cell r="A868" t="str">
            <v>ED-49263</v>
          </cell>
          <cell r="B868" t="str">
            <v>ELE-DIS-046</v>
          </cell>
          <cell r="C868" t="str">
            <v>DISJUNTOR TRIPOLAR TERMOMAGNÉTICO 10KA, DE 100A</v>
          </cell>
          <cell r="D868" t="str">
            <v>U</v>
          </cell>
          <cell r="E868">
            <v>99.43</v>
          </cell>
        </row>
        <row r="869">
          <cell r="A869" t="str">
            <v>ED-49264</v>
          </cell>
          <cell r="B869" t="str">
            <v>ELE-DIS-047</v>
          </cell>
          <cell r="C869" t="str">
            <v>DISJUNTOR TRIPOLAR TERMOMAGNÉTICO 10KA, DE 120A</v>
          </cell>
          <cell r="D869" t="str">
            <v>U</v>
          </cell>
          <cell r="E869">
            <v>274.97000000000003</v>
          </cell>
        </row>
        <row r="870">
          <cell r="A870" t="str">
            <v>ED-49265</v>
          </cell>
          <cell r="B870" t="str">
            <v>ELE-DIS-048</v>
          </cell>
          <cell r="C870" t="str">
            <v>DISJUNTOR TRIPOLAR TERMOMAGNÉTICO 10KA, DE 125A</v>
          </cell>
          <cell r="D870" t="str">
            <v>U</v>
          </cell>
          <cell r="E870">
            <v>274.97000000000003</v>
          </cell>
        </row>
        <row r="871">
          <cell r="A871" t="str">
            <v>ED-49253</v>
          </cell>
          <cell r="B871" t="str">
            <v>ELE-DIS-036</v>
          </cell>
          <cell r="C871" t="str">
            <v>DISJUNTOR TRIPOLAR TERMOMAGNÉTICO 10KA, DE 15A</v>
          </cell>
          <cell r="D871" t="str">
            <v>U</v>
          </cell>
          <cell r="E871">
            <v>78.45</v>
          </cell>
        </row>
        <row r="872">
          <cell r="A872" t="str">
            <v>ED-49267</v>
          </cell>
          <cell r="B872" t="str">
            <v>ELE-DIS-050</v>
          </cell>
          <cell r="C872" t="str">
            <v>DISJUNTOR TRIPOLAR TERMOMAGNÉTICO 10KA, DE 175A</v>
          </cell>
          <cell r="D872" t="str">
            <v>U</v>
          </cell>
          <cell r="E872">
            <v>274.97000000000003</v>
          </cell>
        </row>
        <row r="873">
          <cell r="A873" t="str">
            <v>ED-49254</v>
          </cell>
          <cell r="B873" t="str">
            <v>ELE-DIS-037</v>
          </cell>
          <cell r="C873" t="str">
            <v>DISJUNTOR TRIPOLAR TERMOMAGNÉTICO 10KA, DE 20A</v>
          </cell>
          <cell r="D873" t="str">
            <v>U</v>
          </cell>
          <cell r="E873">
            <v>78.45</v>
          </cell>
        </row>
        <row r="874">
          <cell r="A874" t="str">
            <v>ED-49266</v>
          </cell>
          <cell r="B874" t="str">
            <v>ELE-DIS-049</v>
          </cell>
          <cell r="C874" t="str">
            <v>DISJUNTOR TRIPOLAR TERMOMAGNÉTICO 10KA, DE 200A</v>
          </cell>
          <cell r="D874" t="str">
            <v>U</v>
          </cell>
          <cell r="E874">
            <v>290.14</v>
          </cell>
        </row>
        <row r="875">
          <cell r="A875" t="str">
            <v>ED-49255</v>
          </cell>
          <cell r="B875" t="str">
            <v>ELE-DIS-038</v>
          </cell>
          <cell r="C875" t="str">
            <v>DISJUNTOR TRIPOLAR TERMOMAGNÉTICO 10KA, DE 25A</v>
          </cell>
          <cell r="D875" t="str">
            <v>U</v>
          </cell>
          <cell r="E875">
            <v>78.45</v>
          </cell>
        </row>
        <row r="876">
          <cell r="A876" t="str">
            <v>ED-49256</v>
          </cell>
          <cell r="B876" t="str">
            <v>ELE-DIS-039</v>
          </cell>
          <cell r="C876" t="str">
            <v>DISJUNTOR TRIPOLAR TERMOMAGNÉTICO 10KA, DE 30A</v>
          </cell>
          <cell r="D876" t="str">
            <v>U</v>
          </cell>
          <cell r="E876">
            <v>78.45</v>
          </cell>
        </row>
        <row r="877">
          <cell r="A877" t="str">
            <v>ED-49257</v>
          </cell>
          <cell r="B877" t="str">
            <v>ELE-DIS-040</v>
          </cell>
          <cell r="C877" t="str">
            <v>DISJUNTOR TRIPOLAR TERMOMAGNÉTICO 10KA, DE 35A</v>
          </cell>
          <cell r="D877" t="str">
            <v>U</v>
          </cell>
          <cell r="E877">
            <v>78.45</v>
          </cell>
        </row>
        <row r="878">
          <cell r="A878" t="str">
            <v>ED-49258</v>
          </cell>
          <cell r="B878" t="str">
            <v>ELE-DIS-041</v>
          </cell>
          <cell r="C878" t="str">
            <v>DISJUNTOR TRIPOLAR TERMOMAGNÉTICO 10KA, DE 40A</v>
          </cell>
          <cell r="D878" t="str">
            <v>U</v>
          </cell>
          <cell r="E878">
            <v>78.45</v>
          </cell>
        </row>
        <row r="879">
          <cell r="A879" t="str">
            <v>ED-49259</v>
          </cell>
          <cell r="B879" t="str">
            <v>ELE-DIS-042</v>
          </cell>
          <cell r="C879" t="str">
            <v>DISJUNTOR TRIPOLAR TERMOMAGNÉTICO 10KA, DE 50A</v>
          </cell>
          <cell r="D879" t="str">
            <v>U</v>
          </cell>
          <cell r="E879">
            <v>78.45</v>
          </cell>
        </row>
        <row r="880">
          <cell r="A880" t="str">
            <v>ED-49260</v>
          </cell>
          <cell r="B880" t="str">
            <v>ELE-DIS-043</v>
          </cell>
          <cell r="C880" t="str">
            <v>DISJUNTOR TRIPOLAR TERMOMAGNÉTICO 10KA, DE 60A</v>
          </cell>
          <cell r="D880" t="str">
            <v>U</v>
          </cell>
          <cell r="E880">
            <v>99.43</v>
          </cell>
        </row>
        <row r="881">
          <cell r="A881" t="str">
            <v>ED-49261</v>
          </cell>
          <cell r="B881" t="str">
            <v>ELE-DIS-044</v>
          </cell>
          <cell r="C881" t="str">
            <v>DISJUNTOR TRIPOLAR TERMOMAGNÉTICO 10KA, DE 70A</v>
          </cell>
          <cell r="D881" t="str">
            <v>U</v>
          </cell>
          <cell r="E881">
            <v>99.43</v>
          </cell>
        </row>
        <row r="882">
          <cell r="A882" t="str">
            <v>ED-49262</v>
          </cell>
          <cell r="B882" t="str">
            <v>ELE-DIS-045</v>
          </cell>
          <cell r="C882" t="str">
            <v>DISJUNTOR TRIPOLAR TERMOMAGNÉTICO 10KA, DE 90A</v>
          </cell>
          <cell r="D882" t="str">
            <v>U</v>
          </cell>
          <cell r="E882">
            <v>99.43</v>
          </cell>
        </row>
        <row r="883">
          <cell r="A883" t="str">
            <v>ED-49282</v>
          </cell>
          <cell r="B883" t="str">
            <v>ELE-DIS-075</v>
          </cell>
          <cell r="C883" t="str">
            <v>DISJUNTOR TRIPOLAR TERMOMAGNÉTICO 5KA, DE 10A</v>
          </cell>
          <cell r="D883" t="str">
            <v>U</v>
          </cell>
          <cell r="E883">
            <v>77.3</v>
          </cell>
        </row>
        <row r="884">
          <cell r="A884" t="str">
            <v>ED-49293</v>
          </cell>
          <cell r="B884" t="str">
            <v>ELE-DIS-086</v>
          </cell>
          <cell r="C884" t="str">
            <v>DISJUNTOR TRIPOLAR TERMOMAGNÉTICO 5KA, DE 100A</v>
          </cell>
          <cell r="D884" t="str">
            <v>U</v>
          </cell>
          <cell r="E884">
            <v>90.76</v>
          </cell>
        </row>
        <row r="885">
          <cell r="A885" t="str">
            <v>ED-49283</v>
          </cell>
          <cell r="B885" t="str">
            <v>ELE-DIS-076</v>
          </cell>
          <cell r="C885" t="str">
            <v>DISJUNTOR TRIPOLAR TERMOMAGNÉTICO 5KA, DE 15A</v>
          </cell>
          <cell r="D885" t="str">
            <v>U</v>
          </cell>
          <cell r="E885">
            <v>77.3</v>
          </cell>
        </row>
        <row r="886">
          <cell r="A886" t="str">
            <v>ED-49284</v>
          </cell>
          <cell r="B886" t="str">
            <v>ELE-DIS-077</v>
          </cell>
          <cell r="C886" t="str">
            <v>DISJUNTOR TRIPOLAR TERMOMAGNÉTICO 5KA, DE 20A</v>
          </cell>
          <cell r="D886" t="str">
            <v>U</v>
          </cell>
          <cell r="E886">
            <v>77.3</v>
          </cell>
        </row>
        <row r="887">
          <cell r="A887" t="str">
            <v>ED-49285</v>
          </cell>
          <cell r="B887" t="str">
            <v>ELE-DIS-078</v>
          </cell>
          <cell r="C887" t="str">
            <v>DISJUNTOR TRIPOLAR TERMOMAGNÉTICO 5KA, DE 25A</v>
          </cell>
          <cell r="D887" t="str">
            <v>U</v>
          </cell>
          <cell r="E887">
            <v>77.3</v>
          </cell>
        </row>
        <row r="888">
          <cell r="A888" t="str">
            <v>ED-49286</v>
          </cell>
          <cell r="B888" t="str">
            <v>ELE-DIS-079</v>
          </cell>
          <cell r="C888" t="str">
            <v>DISJUNTOR TRIPOLAR TERMOMAGNÉTICO 5KA, DE 30A</v>
          </cell>
          <cell r="D888" t="str">
            <v>U</v>
          </cell>
          <cell r="E888">
            <v>77.3</v>
          </cell>
        </row>
        <row r="889">
          <cell r="A889" t="str">
            <v>ED-49287</v>
          </cell>
          <cell r="B889" t="str">
            <v>ELE-DIS-080</v>
          </cell>
          <cell r="C889" t="str">
            <v>DISJUNTOR TRIPOLAR TERMOMAGNÉTICO 5KA, DE 35A</v>
          </cell>
          <cell r="D889" t="str">
            <v>U</v>
          </cell>
          <cell r="E889">
            <v>77.3</v>
          </cell>
        </row>
        <row r="890">
          <cell r="A890" t="str">
            <v>ED-49288</v>
          </cell>
          <cell r="B890" t="str">
            <v>ELE-DIS-081</v>
          </cell>
          <cell r="C890" t="str">
            <v>DISJUNTOR TRIPOLAR TERMOMAGNÉTICO 5KA, DE 40A</v>
          </cell>
          <cell r="D890" t="str">
            <v>U</v>
          </cell>
          <cell r="E890">
            <v>77.3</v>
          </cell>
        </row>
        <row r="891">
          <cell r="A891" t="str">
            <v>ED-49289</v>
          </cell>
          <cell r="B891" t="str">
            <v>ELE-DIS-082</v>
          </cell>
          <cell r="C891" t="str">
            <v>DISJUNTOR TRIPOLAR TERMOMAGNÉTICO 5KA, DE 50A</v>
          </cell>
          <cell r="D891" t="str">
            <v>U</v>
          </cell>
          <cell r="E891">
            <v>90.76</v>
          </cell>
        </row>
        <row r="892">
          <cell r="A892" t="str">
            <v>ED-49290</v>
          </cell>
          <cell r="B892" t="str">
            <v>ELE-DIS-083</v>
          </cell>
          <cell r="C892" t="str">
            <v>DISJUNTOR TRIPOLAR TERMOMAGNÉTICO 5KA, DE 60A</v>
          </cell>
          <cell r="D892" t="str">
            <v>U</v>
          </cell>
          <cell r="E892">
            <v>90.76</v>
          </cell>
        </row>
        <row r="893">
          <cell r="A893" t="str">
            <v>ED-49291</v>
          </cell>
          <cell r="B893" t="str">
            <v>ELE-DIS-084</v>
          </cell>
          <cell r="C893" t="str">
            <v>DISJUNTOR TRIPOLAR TERMOMAGNÉTICO 5KA, DE 70A</v>
          </cell>
          <cell r="D893" t="str">
            <v>U</v>
          </cell>
          <cell r="E893">
            <v>90.76</v>
          </cell>
        </row>
        <row r="894">
          <cell r="A894" t="str">
            <v>ED-49292</v>
          </cell>
          <cell r="B894" t="str">
            <v>ELE-DIS-085</v>
          </cell>
          <cell r="C894" t="str">
            <v>DISJUNTOR TRIPOLAR TERMOMAGNÉTICO 5KA, DE 90A</v>
          </cell>
          <cell r="D894" t="str">
            <v>U</v>
          </cell>
          <cell r="E894">
            <v>90.76</v>
          </cell>
        </row>
        <row r="895">
          <cell r="A895" t="str">
            <v>ED-49470</v>
          </cell>
          <cell r="B895" t="str">
            <v>ELE-PIS-011</v>
          </cell>
          <cell r="C895" t="str">
            <v>DUTO LISO DUPLO EM CHAPA DE AÇO PARA TOMADA DE PISO, DIMENSÕES 2 X 25 X 70 MM</v>
          </cell>
          <cell r="D895" t="str">
            <v>M</v>
          </cell>
          <cell r="E895">
            <v>43.73</v>
          </cell>
        </row>
        <row r="896">
          <cell r="A896" t="str">
            <v>ED-49469</v>
          </cell>
          <cell r="B896" t="str">
            <v>ELE-PIS-010</v>
          </cell>
          <cell r="C896" t="str">
            <v>DUTO LISO SIMPLES EM CHAPA DE AÇO PARA TOMADA DE PISO, DIMENSÕES 25 X 140 MM</v>
          </cell>
          <cell r="D896" t="str">
            <v>M</v>
          </cell>
          <cell r="E896">
            <v>42.38</v>
          </cell>
        </row>
        <row r="897">
          <cell r="A897" t="str">
            <v>ED-49468</v>
          </cell>
          <cell r="B897" t="str">
            <v>ELE-PIS-005</v>
          </cell>
          <cell r="C897" t="str">
            <v>DUTO LISO SIMPLES EM CHAPA DE AÇO PARA TOMADA DE PISO, DIMENSÕES 25 X 70 MM</v>
          </cell>
          <cell r="D897" t="str">
            <v>M</v>
          </cell>
          <cell r="E897">
            <v>29.38</v>
          </cell>
        </row>
        <row r="898">
          <cell r="A898" t="str">
            <v>ED-49040</v>
          </cell>
          <cell r="B898" t="str">
            <v>ELE-CAL-005</v>
          </cell>
          <cell r="C898" t="str">
            <v>ELETROCALHA LISA GALVANIZADA ELETROLÍTICA CHAPA 14 - 100 X 50 MM COM TAMPA, INCLUSIVE CONEXÃO</v>
          </cell>
          <cell r="D898" t="str">
            <v>M</v>
          </cell>
          <cell r="E898">
            <v>58.37</v>
          </cell>
        </row>
        <row r="899">
          <cell r="A899" t="str">
            <v>ED-49044</v>
          </cell>
          <cell r="B899" t="str">
            <v>ELE-CAL-025</v>
          </cell>
          <cell r="C899" t="str">
            <v>ELETROCALHA LISA GALVANIZADA ELETROLÍTICA CHAPA 14 - 150 X 100 MM COM TAMPA, INCLUSIVE CONEXÃO</v>
          </cell>
          <cell r="D899" t="str">
            <v>M</v>
          </cell>
          <cell r="E899">
            <v>120.33</v>
          </cell>
        </row>
        <row r="900">
          <cell r="A900" t="str">
            <v>ED-49041</v>
          </cell>
          <cell r="B900" t="str">
            <v>ELE-CAL-010</v>
          </cell>
          <cell r="C900" t="str">
            <v>ELETROCALHA LISA GALVANIZADA ELETROLÍTICA CHAPA 14 - 150 X 50 MM COM TAMPA, INCLUSIVE CONEXÃO</v>
          </cell>
          <cell r="D900" t="str">
            <v>M</v>
          </cell>
          <cell r="E900">
            <v>105.67</v>
          </cell>
        </row>
        <row r="901">
          <cell r="A901" t="str">
            <v>ED-49045</v>
          </cell>
          <cell r="B901" t="str">
            <v>ELE-CAL-030</v>
          </cell>
          <cell r="C901" t="str">
            <v>ELETROCALHA LISA GALVANIZADA ELETROLÍTICA CHAPA 14 - 200 X 100 MM COM TAMPA, INCLUSIVE CONEXÃO</v>
          </cell>
          <cell r="D901" t="str">
            <v>M</v>
          </cell>
          <cell r="E901">
            <v>138.03</v>
          </cell>
        </row>
        <row r="902">
          <cell r="A902" t="str">
            <v>ED-49042</v>
          </cell>
          <cell r="B902" t="str">
            <v>ELE-CAL-015</v>
          </cell>
          <cell r="C902" t="str">
            <v>ELETROCALHA LISA GALVANIZADA ELETROLÍTICA CHAPA 14 - 200 X 50 MM COM TAMPA, INCLUSIVE CONEXÃO</v>
          </cell>
          <cell r="D902" t="str">
            <v>M</v>
          </cell>
          <cell r="E902">
            <v>127.03</v>
          </cell>
        </row>
        <row r="903">
          <cell r="A903" t="str">
            <v>ED-49046</v>
          </cell>
          <cell r="B903" t="str">
            <v>ELE-CAL-035</v>
          </cell>
          <cell r="C903" t="str">
            <v>ELETROCALHA LISA GALVANIZADA ELETROLÍTICA CHAPA 14 - 300 X 100 MM COM TAMPA, INCLUSIVE CONEXÃO</v>
          </cell>
          <cell r="D903" t="str">
            <v>M</v>
          </cell>
          <cell r="E903">
            <v>187.88</v>
          </cell>
        </row>
        <row r="904">
          <cell r="A904" t="str">
            <v>ED-49043</v>
          </cell>
          <cell r="B904" t="str">
            <v>ELE-CAL-020</v>
          </cell>
          <cell r="C904" t="str">
            <v>ELETROCALHA LISA GALVANIZADA ELETROLÍTICA CHAPA 14 - 300 X 50 MM COM TAMPA, INCLUSIVE CONEXÃO</v>
          </cell>
          <cell r="D904" t="str">
            <v>M</v>
          </cell>
          <cell r="E904">
            <v>165.38</v>
          </cell>
        </row>
        <row r="905">
          <cell r="A905" t="str">
            <v>ED-49047</v>
          </cell>
          <cell r="B905" t="str">
            <v>ELE-CAL-040</v>
          </cell>
          <cell r="C905" t="str">
            <v>ELETROCALHA LISA GALVANIZADA ELETROLÍTICA CHAPA 14 - 400 X 100 MM COM TAMPA, INCLUSIVE CONEXÃO</v>
          </cell>
          <cell r="D905" t="str">
            <v>M</v>
          </cell>
          <cell r="E905">
            <v>233.53</v>
          </cell>
        </row>
        <row r="906">
          <cell r="A906" t="str">
            <v>ED-49048</v>
          </cell>
          <cell r="B906" t="str">
            <v>ELE-CAL-045</v>
          </cell>
          <cell r="C906" t="str">
            <v>ELETROCALHA PERFURADA GALVANIZADA ELETROLÍTICA CHAPA 14 - 100 X 50 MM COM TAMPA, INCLUSIVE CONEXÃO</v>
          </cell>
          <cell r="D906" t="str">
            <v>M</v>
          </cell>
          <cell r="E906">
            <v>59.27</v>
          </cell>
        </row>
        <row r="907">
          <cell r="A907" t="str">
            <v>ED-49052</v>
          </cell>
          <cell r="B907" t="str">
            <v>ELE-CAL-065</v>
          </cell>
          <cell r="C907" t="str">
            <v>ELETROCALHA PERFURADA GALVANIZADA ELETROLÍTICA CHAPA 14 - 150 X 100 MM COM TAMPA, INCLUSIVE CONEXÃO</v>
          </cell>
          <cell r="D907" t="str">
            <v>M</v>
          </cell>
          <cell r="E907">
            <v>126</v>
          </cell>
        </row>
        <row r="908">
          <cell r="A908" t="str">
            <v>ED-49049</v>
          </cell>
          <cell r="B908" t="str">
            <v>ELE-CAL-050</v>
          </cell>
          <cell r="C908" t="str">
            <v>ELETROCALHA PERFURADA GALVANIZADA ELETROLÍTICA CHAPA 14 - 150 X 50 MM COM TAMPA, INCLUSIVE CONEXÃO</v>
          </cell>
          <cell r="D908" t="str">
            <v>M</v>
          </cell>
          <cell r="E908">
            <v>102.59</v>
          </cell>
        </row>
        <row r="909">
          <cell r="A909" t="str">
            <v>ED-49053</v>
          </cell>
          <cell r="B909" t="str">
            <v>ELE-CAL-070</v>
          </cell>
          <cell r="C909" t="str">
            <v>ELETROCALHA PERFURADA GALVANIZADA ELETROLÍTICA CHAPA 14 - 200 X 100 MM COM TAMPA, INCLUSIVE CONEXÃO</v>
          </cell>
          <cell r="D909" t="str">
            <v>M</v>
          </cell>
          <cell r="E909">
            <v>140.66999999999999</v>
          </cell>
        </row>
        <row r="910">
          <cell r="A910" t="str">
            <v>ED-49050</v>
          </cell>
          <cell r="B910" t="str">
            <v>ELE-CAL-055</v>
          </cell>
          <cell r="C910" t="str">
            <v>ELETROCALHA PERFURADA GALVANIZADA ELETROLÍTICA CHAPA 14 - 200 X 50 MM COM TAMPA, INCLUSIVE CONEXÃO</v>
          </cell>
          <cell r="D910" t="str">
            <v>M</v>
          </cell>
          <cell r="E910">
            <v>124.26</v>
          </cell>
        </row>
        <row r="911">
          <cell r="A911" t="str">
            <v>ED-49054</v>
          </cell>
          <cell r="B911" t="str">
            <v>ELE-CAL-075</v>
          </cell>
          <cell r="C911" t="str">
            <v>ELETROCALHA PERFURADA GALVANIZADA ELETROLÍTICA CHAPA 14 - 300 X 100 MM COM TAMPA, INCLUSIVE CONEXÃ</v>
          </cell>
          <cell r="D911" t="str">
            <v>M</v>
          </cell>
          <cell r="E911">
            <v>187.89</v>
          </cell>
        </row>
        <row r="912">
          <cell r="A912" t="str">
            <v>ED-49051</v>
          </cell>
          <cell r="B912" t="str">
            <v>ELE-CAL-060</v>
          </cell>
          <cell r="C912" t="str">
            <v>ELETROCALHA PERFURADA GALVANIZADA ELETROLÍTICA CHAPA 14 - 300 X 50 MM COM TAMPA, INCLUSIVE CONEXÃO</v>
          </cell>
          <cell r="D912" t="str">
            <v>M</v>
          </cell>
          <cell r="E912">
            <v>167.08</v>
          </cell>
        </row>
        <row r="913">
          <cell r="A913" t="str">
            <v>ED-49055</v>
          </cell>
          <cell r="B913" t="str">
            <v>ELE-CAL-080</v>
          </cell>
          <cell r="C913" t="str">
            <v>ELETROCALHA PERFURADA GALVANIZADA ELETROLÍTICA CHAPA 14 - 400 X 100 MM COM TAMPA, INCLUSIVE CONEXÃO</v>
          </cell>
          <cell r="D913" t="str">
            <v>M</v>
          </cell>
          <cell r="E913">
            <v>267.2</v>
          </cell>
        </row>
        <row r="914">
          <cell r="A914" t="str">
            <v>ED-49301</v>
          </cell>
          <cell r="B914" t="str">
            <v>ELE-EEN-005</v>
          </cell>
          <cell r="C914" t="str">
            <v>ENTRADA DE ENERGIA EM CAIXA DE CHAPA DE AÇO , DIMENSÕES 500 X 600 X 270 MM, POTÊNCIA ATÉ 5 KW</v>
          </cell>
          <cell r="D914" t="str">
            <v>U</v>
          </cell>
          <cell r="E914">
            <v>537.41</v>
          </cell>
        </row>
        <row r="915">
          <cell r="A915" t="str">
            <v>ED-49304</v>
          </cell>
          <cell r="B915" t="str">
            <v>ELE-EEN-020</v>
          </cell>
          <cell r="C915" t="str">
            <v>ENTRADA DE ENERGIA EM CAIXA DE CHAPA DE AÇO , DIMENSÕES 500 X 600 X 270 MM, POTÊNCIA DE 15 A 20 KW</v>
          </cell>
          <cell r="D915" t="str">
            <v>U</v>
          </cell>
          <cell r="E915">
            <v>945.12</v>
          </cell>
        </row>
        <row r="916">
          <cell r="A916" t="str">
            <v>ED-49305</v>
          </cell>
          <cell r="B916" t="str">
            <v>ELE-EEN-025</v>
          </cell>
          <cell r="C916" t="str">
            <v>ENTRADA DE ENERGIA EM CAIXA DE CHAPA DE AÇO , DIMENSÕES 500 X 600 X 270 MM, POTÊNCIA DE 20 A 25 KW</v>
          </cell>
          <cell r="D916" t="str">
            <v>U</v>
          </cell>
          <cell r="E916">
            <v>1168.8800000000001</v>
          </cell>
        </row>
        <row r="917">
          <cell r="A917" t="str">
            <v>ED-49306</v>
          </cell>
          <cell r="B917" t="str">
            <v>ELE-EEN-030</v>
          </cell>
          <cell r="C917" t="str">
            <v>ENTRADA DE ENERGIA EM CAIXA DE CHAPA DE AÇO , DIMENSÕES 500 X 600 X 270 MM, POTÊNCIA DE 25 A 30 KW</v>
          </cell>
          <cell r="D917" t="str">
            <v>U</v>
          </cell>
          <cell r="E917">
            <v>1237.81</v>
          </cell>
        </row>
        <row r="918">
          <cell r="A918" t="str">
            <v>ED-49302</v>
          </cell>
          <cell r="B918" t="str">
            <v>ELE-EEN-010</v>
          </cell>
          <cell r="C918" t="str">
            <v>ENTRADA DE ENERGIA EM CAIXA DE CHAPA DE AÇO , DIMENSÕES 500 X 600 X 270 MM, POTÊNCIA DE 5 A 10 KW</v>
          </cell>
          <cell r="D918" t="str">
            <v>U</v>
          </cell>
          <cell r="E918">
            <v>554.37</v>
          </cell>
        </row>
        <row r="919">
          <cell r="A919" t="str">
            <v>ED-49303</v>
          </cell>
          <cell r="B919" t="str">
            <v>ELE-EEN-015</v>
          </cell>
          <cell r="C919" t="str">
            <v>ENTRADA DE ENERGIA EM CAIXA DE CHAPA DE AÇO , ENTRADA DE ENERGIA EM CAIXA DE CHAPA DE AÇO , DIMENSÕES 500 X 600 X 270 MM, POTÊNCIA DE 10 A 15 KW</v>
          </cell>
          <cell r="D919" t="str">
            <v>U</v>
          </cell>
          <cell r="E919">
            <v>572.45000000000005</v>
          </cell>
        </row>
        <row r="920">
          <cell r="A920" t="str">
            <v>ED-49334</v>
          </cell>
          <cell r="B920" t="str">
            <v>ELE-ENV-005</v>
          </cell>
          <cell r="C920" t="str">
            <v>ENVELOPE DE CONCRETO PARA PROTEÇÃO DE TUBOS DE PVC ENTERRADO - CONCRETO TIPO A FCK = 13,5 MPA</v>
          </cell>
          <cell r="D920" t="str">
            <v>M3</v>
          </cell>
          <cell r="E920">
            <v>380.63</v>
          </cell>
        </row>
        <row r="921">
          <cell r="A921" t="str">
            <v>ED-49340</v>
          </cell>
          <cell r="B921" t="str">
            <v>ELE-FIO-030</v>
          </cell>
          <cell r="C921" t="str">
            <v>FIO FI 2 X 6 MM2 PADRÃO TELEBRÁS</v>
          </cell>
          <cell r="D921" t="str">
            <v>M</v>
          </cell>
          <cell r="E921">
            <v>2.52</v>
          </cell>
        </row>
        <row r="922">
          <cell r="A922" t="str">
            <v>ED-49339</v>
          </cell>
          <cell r="B922" t="str">
            <v>ELE-FIO-025</v>
          </cell>
          <cell r="C922" t="str">
            <v>FIO RÍGIDO ISOLAÇÃO EM PVC 450/750V # 10 MM2</v>
          </cell>
          <cell r="D922" t="str">
            <v>M</v>
          </cell>
          <cell r="E922">
            <v>9.18</v>
          </cell>
        </row>
        <row r="923">
          <cell r="A923" t="str">
            <v>ED-49335</v>
          </cell>
          <cell r="B923" t="str">
            <v>ELE-FIO-005</v>
          </cell>
          <cell r="C923" t="str">
            <v>FIO RÍGIDO ISOLAÇÃO EM PVC 450/750V # 1,5 MM2</v>
          </cell>
          <cell r="D923" t="str">
            <v>M</v>
          </cell>
          <cell r="E923">
            <v>4.32</v>
          </cell>
        </row>
        <row r="924">
          <cell r="A924" t="str">
            <v>ED-49336</v>
          </cell>
          <cell r="B924" t="str">
            <v>ELE-FIO-010</v>
          </cell>
          <cell r="C924" t="str">
            <v>FIO RÍGIDO ISOLAÇÃO EM PVC 450/750V # 2,5 MM2</v>
          </cell>
          <cell r="D924" t="str">
            <v>M</v>
          </cell>
          <cell r="E924">
            <v>5.0199999999999996</v>
          </cell>
        </row>
        <row r="925">
          <cell r="A925" t="str">
            <v>ED-49337</v>
          </cell>
          <cell r="B925" t="str">
            <v>ELE-FIO-015</v>
          </cell>
          <cell r="C925" t="str">
            <v>FIO RÍGIDO ISOLAÇÃO EM PVC 450/750V # 4 MM2</v>
          </cell>
          <cell r="D925" t="str">
            <v>M</v>
          </cell>
          <cell r="E925">
            <v>6</v>
          </cell>
        </row>
        <row r="926">
          <cell r="A926" t="str">
            <v>ED-49338</v>
          </cell>
          <cell r="B926" t="str">
            <v>ELE-FIO-020</v>
          </cell>
          <cell r="C926" t="str">
            <v>FIO RÍGIDO ISOLAÇÃO EM PVC 450/750V # 6 MM2</v>
          </cell>
          <cell r="D926" t="str">
            <v>M</v>
          </cell>
          <cell r="E926">
            <v>7.08</v>
          </cell>
        </row>
        <row r="927">
          <cell r="A927" t="str">
            <v>ED-49341</v>
          </cell>
          <cell r="B927" t="str">
            <v>ELE-FIO-035</v>
          </cell>
          <cell r="C927" t="str">
            <v>FIO TELEFÔNICO EXTERNO 2 X 100 - FE</v>
          </cell>
          <cell r="D927" t="str">
            <v>M</v>
          </cell>
          <cell r="E927">
            <v>3.3</v>
          </cell>
        </row>
        <row r="928">
          <cell r="A928" t="str">
            <v>ED-49343</v>
          </cell>
          <cell r="B928" t="str">
            <v>ELE-HAS-010</v>
          </cell>
          <cell r="C928" t="str">
            <v>HASTE DE AÇO COBREADA PARA ATERRAMENTO DIÂMETRO 3/4"X 2400 MM,CONFORME PADRÕES TELEBRÁS</v>
          </cell>
          <cell r="D928" t="str">
            <v>U</v>
          </cell>
          <cell r="E928">
            <v>65.75</v>
          </cell>
        </row>
        <row r="929">
          <cell r="A929" t="str">
            <v>ED-49342</v>
          </cell>
          <cell r="B929" t="str">
            <v>ELE-HAS-005</v>
          </cell>
          <cell r="C929" t="str">
            <v>HASTE DE AÇO COBREADA PARA ATERRAMENTO DIÂMETRO 3/4"X 3000 MM,CONFORME PADRÕES TELEBRÁS</v>
          </cell>
          <cell r="D929" t="str">
            <v>U</v>
          </cell>
          <cell r="E929">
            <v>74.97</v>
          </cell>
        </row>
        <row r="930">
          <cell r="A930" t="str">
            <v>ED-49445</v>
          </cell>
          <cell r="B930" t="str">
            <v>ELE-PAD-135</v>
          </cell>
          <cell r="C930" t="str">
            <v>HASTE Ø16 X 150 PARA ARMAÇÃO SECUNDÁRIA</v>
          </cell>
          <cell r="D930" t="str">
            <v>U</v>
          </cell>
          <cell r="E930">
            <v>19.98</v>
          </cell>
        </row>
        <row r="931">
          <cell r="A931" t="str">
            <v>ED-49363</v>
          </cell>
          <cell r="B931" t="str">
            <v>ELE-INT-100</v>
          </cell>
          <cell r="C931" t="str">
            <v>INTERRUPTOR , DUAS TECLAS PARALELO 10 A - 250 V</v>
          </cell>
          <cell r="D931" t="str">
            <v>U</v>
          </cell>
          <cell r="E931">
            <v>30.52</v>
          </cell>
        </row>
        <row r="932">
          <cell r="A932" t="str">
            <v>ED-49366</v>
          </cell>
          <cell r="B932" t="str">
            <v>ELE-INT-115</v>
          </cell>
          <cell r="C932" t="str">
            <v>INTERRUPTOR , DUAS TECLAS SIMPLES E UMA TECLA PARALELO 10 A - 250 V</v>
          </cell>
          <cell r="D932" t="str">
            <v>U</v>
          </cell>
          <cell r="E932">
            <v>36.56</v>
          </cell>
        </row>
        <row r="933">
          <cell r="A933" t="str">
            <v>ED-49362</v>
          </cell>
          <cell r="B933" t="str">
            <v>ELE-INT-095</v>
          </cell>
          <cell r="C933" t="str">
            <v>INTERRUPTOR , DUAS TECLAS SIMPLES 10 A - 250 V</v>
          </cell>
          <cell r="D933" t="str">
            <v>U</v>
          </cell>
          <cell r="E933">
            <v>21.53</v>
          </cell>
        </row>
        <row r="934">
          <cell r="A934" t="str">
            <v>ED-49367</v>
          </cell>
          <cell r="B934" t="str">
            <v>ELE-INT-120</v>
          </cell>
          <cell r="C934" t="str">
            <v>INTERRUPTOR , TRÊS TECLAS PARALELO 10 A - 250 V</v>
          </cell>
          <cell r="D934" t="str">
            <v>U</v>
          </cell>
          <cell r="E934">
            <v>46.27</v>
          </cell>
        </row>
        <row r="935">
          <cell r="A935" t="str">
            <v>ED-49368</v>
          </cell>
          <cell r="B935" t="str">
            <v>ELE-INT-125</v>
          </cell>
          <cell r="C935" t="str">
            <v>INTERRUPTOR , TRÊS TECLAS SIMPLES 10 A - 250 V</v>
          </cell>
          <cell r="D935" t="str">
            <v>U</v>
          </cell>
          <cell r="E935">
            <v>31.25</v>
          </cell>
        </row>
        <row r="936">
          <cell r="A936" t="str">
            <v>ED-49348</v>
          </cell>
          <cell r="B936" t="str">
            <v>ELE-INT-021</v>
          </cell>
          <cell r="C936" t="str">
            <v>INTERRUPTOR , UMA TECLA BIPOLAR PARALELA 20 A - 250 V</v>
          </cell>
          <cell r="D936" t="str">
            <v>U</v>
          </cell>
          <cell r="E936">
            <v>38.33</v>
          </cell>
        </row>
        <row r="937">
          <cell r="A937" t="str">
            <v>ED-49349</v>
          </cell>
          <cell r="B937" t="str">
            <v>ELE-INT-022</v>
          </cell>
          <cell r="C937" t="str">
            <v>INTERRUPTOR , UMA TECLA DUPLA BIPOLAR SIMPLES 10 A - 250 V</v>
          </cell>
          <cell r="D937" t="str">
            <v>U</v>
          </cell>
          <cell r="E937">
            <v>28.74</v>
          </cell>
        </row>
        <row r="938">
          <cell r="A938" t="str">
            <v>ED-49364</v>
          </cell>
          <cell r="B938" t="str">
            <v>ELE-INT-105</v>
          </cell>
          <cell r="C938" t="str">
            <v>INTERRUPTOR , UMA TECLA SIMPLES E DUAS TECLAS PARALELO 10 A - 250 V</v>
          </cell>
          <cell r="D938" t="str">
            <v>U</v>
          </cell>
          <cell r="E938">
            <v>41.19</v>
          </cell>
        </row>
        <row r="939">
          <cell r="A939" t="str">
            <v>ED-49365</v>
          </cell>
          <cell r="B939" t="str">
            <v>ELE-INT-110</v>
          </cell>
          <cell r="C939" t="str">
            <v>INTERRUPTOR , UMA TECLA SIMPLES E UMA TECLA PARALELO 10 A - 250 V</v>
          </cell>
          <cell r="D939" t="str">
            <v>U</v>
          </cell>
          <cell r="E939">
            <v>25.87</v>
          </cell>
        </row>
        <row r="940">
          <cell r="A940" t="str">
            <v>ED-49347</v>
          </cell>
          <cell r="B940" t="str">
            <v>ELE-INT-020</v>
          </cell>
          <cell r="C940" t="str">
            <v>INTERRUPTOR, BIPOLAR SIMPLES 10 A - 250 V, COM PLACA</v>
          </cell>
          <cell r="D940" t="str">
            <v>U</v>
          </cell>
          <cell r="E940">
            <v>32.409999999999997</v>
          </cell>
        </row>
        <row r="941">
          <cell r="A941" t="str">
            <v>ED-49369</v>
          </cell>
          <cell r="B941" t="str">
            <v>ELE-INT-130</v>
          </cell>
          <cell r="C941" t="str">
            <v>INTERRUPTOR DE CARGA 20 A COM SINALIZADOR 2 POLOS</v>
          </cell>
          <cell r="D941" t="str">
            <v>U</v>
          </cell>
          <cell r="E941">
            <v>37.08</v>
          </cell>
        </row>
        <row r="942">
          <cell r="A942" t="str">
            <v>ED-49345</v>
          </cell>
          <cell r="B942" t="str">
            <v>ELE-INT-010</v>
          </cell>
          <cell r="C942" t="str">
            <v>INTERRUPTOR, UMA TECLA PARALELO 10 A - 250 V, SEM PLACA</v>
          </cell>
          <cell r="D942" t="str">
            <v>U</v>
          </cell>
          <cell r="E942">
            <v>14.43</v>
          </cell>
        </row>
        <row r="943">
          <cell r="A943" t="str">
            <v>ED-49346</v>
          </cell>
          <cell r="B943" t="str">
            <v>ELE-INT-015</v>
          </cell>
          <cell r="C943" t="str">
            <v>INTERRUPTOR UMA TECLA SIMPLES 10 A - 250 V, COM PLACA</v>
          </cell>
          <cell r="D943" t="str">
            <v>U</v>
          </cell>
          <cell r="E943">
            <v>13.58</v>
          </cell>
        </row>
        <row r="944">
          <cell r="A944" t="str">
            <v>ED-49344</v>
          </cell>
          <cell r="B944" t="str">
            <v>ELE-INT-005</v>
          </cell>
          <cell r="C944" t="str">
            <v>INTERRUPTOR, UMA TECLA SIMPLES 10 A - 250 V, SEM PLACA</v>
          </cell>
          <cell r="D944" t="str">
            <v>U</v>
          </cell>
          <cell r="E944">
            <v>10.07</v>
          </cell>
        </row>
        <row r="945">
          <cell r="A945" t="str">
            <v>ED-49443</v>
          </cell>
          <cell r="B945" t="str">
            <v>ELE-PAD-120</v>
          </cell>
          <cell r="C945" t="str">
            <v>ISOLADOR ROLDANA</v>
          </cell>
          <cell r="D945" t="str">
            <v>U</v>
          </cell>
          <cell r="E945">
            <v>6.02</v>
          </cell>
        </row>
        <row r="946">
          <cell r="A946" t="str">
            <v>ED-49456</v>
          </cell>
          <cell r="B946" t="str">
            <v>ELE-PER-055</v>
          </cell>
          <cell r="C946" t="str">
            <v>JUNÇÃO ANGULAR DUPLA ALTA EM CHAPA DE AÇO PARA PERFILADO</v>
          </cell>
          <cell r="D946" t="str">
            <v>U</v>
          </cell>
          <cell r="E946">
            <v>8.5</v>
          </cell>
        </row>
        <row r="947">
          <cell r="A947" t="str">
            <v>ED-49482</v>
          </cell>
          <cell r="B947" t="str">
            <v>ELE-PIS-090</v>
          </cell>
          <cell r="C947" t="str">
            <v>JUNÇÃO EM CHAPA DE AÇO PARA DUTO DE PISO, DIMENSÕES 25 X 140 MM</v>
          </cell>
          <cell r="D947" t="str">
            <v>U</v>
          </cell>
          <cell r="E947">
            <v>22.5</v>
          </cell>
        </row>
        <row r="948">
          <cell r="A948" t="str">
            <v>ED-49481</v>
          </cell>
          <cell r="B948" t="str">
            <v>ELE-PIS-085</v>
          </cell>
          <cell r="C948" t="str">
            <v>JUNÇÃO EM CHAPA DE AÇO PARA DUTO DE PISO, DIMENSÕES 25 X 70 MM</v>
          </cell>
          <cell r="D948" t="str">
            <v>U</v>
          </cell>
          <cell r="E948">
            <v>20.38</v>
          </cell>
        </row>
        <row r="949">
          <cell r="A949" t="str">
            <v>ED-49371</v>
          </cell>
          <cell r="B949" t="str">
            <v>ELE-LAM-025</v>
          </cell>
          <cell r="C949" t="str">
            <v>LÂMPADA FLUORESCENTE COMPACTA PL 11W-127V-E27</v>
          </cell>
          <cell r="D949" t="str">
            <v>U</v>
          </cell>
          <cell r="E949">
            <v>12.27</v>
          </cell>
        </row>
        <row r="950">
          <cell r="A950" t="str">
            <v>ED-49370</v>
          </cell>
          <cell r="B950" t="str">
            <v>ELE-LAM-020</v>
          </cell>
          <cell r="C950" t="str">
            <v>LÂMPADA FLUORESCENTE COMPACTA PL 9W-127V-E27</v>
          </cell>
          <cell r="D950" t="str">
            <v>U</v>
          </cell>
          <cell r="E950">
            <v>12.35</v>
          </cell>
        </row>
        <row r="951">
          <cell r="A951" t="str">
            <v>ED-49372</v>
          </cell>
          <cell r="B951" t="str">
            <v>ELE-LAM-030</v>
          </cell>
          <cell r="C951" t="str">
            <v>LÂMPADA FLUORESCENTE COMPACTA PLE 15W-127V-E27</v>
          </cell>
          <cell r="D951" t="str">
            <v>U</v>
          </cell>
          <cell r="E951">
            <v>12.64</v>
          </cell>
        </row>
        <row r="952">
          <cell r="A952" t="str">
            <v>ED-49373</v>
          </cell>
          <cell r="B952" t="str">
            <v>ELE-LAM-035</v>
          </cell>
          <cell r="C952" t="str">
            <v>LÂMPADA FLUORESCENTE COMPACTA PLE 20W-127V-E27</v>
          </cell>
          <cell r="D952" t="str">
            <v>U</v>
          </cell>
          <cell r="E952">
            <v>14.29</v>
          </cell>
        </row>
        <row r="953">
          <cell r="A953" t="str">
            <v>ED-49374</v>
          </cell>
          <cell r="B953" t="str">
            <v>ELE-LAM-040</v>
          </cell>
          <cell r="C953" t="str">
            <v>LÂMPADA FLUORESCENTE COMPACTA PLE 23W-127V-E27</v>
          </cell>
          <cell r="D953" t="str">
            <v>U</v>
          </cell>
          <cell r="E953">
            <v>14.57</v>
          </cell>
        </row>
        <row r="954">
          <cell r="A954" t="str">
            <v>ED-49375</v>
          </cell>
          <cell r="B954" t="str">
            <v>ELE-LAM-045</v>
          </cell>
          <cell r="C954" t="str">
            <v>LÂMPADA FLUORESCENTE TLDRS 16/ 84 - 16 W - G13</v>
          </cell>
          <cell r="D954" t="str">
            <v>U</v>
          </cell>
          <cell r="E954">
            <v>9.2100000000000009</v>
          </cell>
        </row>
        <row r="955">
          <cell r="A955" t="str">
            <v>ED-49377</v>
          </cell>
          <cell r="B955" t="str">
            <v>ELE-LAM-055</v>
          </cell>
          <cell r="C955" t="str">
            <v>LÂMPADA FLUORESCENTE TLDRS 20/ 84 - 20 W - G13</v>
          </cell>
          <cell r="D955" t="str">
            <v>U</v>
          </cell>
          <cell r="E955">
            <v>9.34</v>
          </cell>
        </row>
        <row r="956">
          <cell r="A956" t="str">
            <v>ED-49378</v>
          </cell>
          <cell r="B956" t="str">
            <v>ELE-LAM-056</v>
          </cell>
          <cell r="C956" t="str">
            <v>LÂMPADA FLUORESCENTE TLDRS 20/ 84 - 40 W - G13</v>
          </cell>
          <cell r="D956" t="str">
            <v>U</v>
          </cell>
          <cell r="E956">
            <v>9.34</v>
          </cell>
        </row>
        <row r="957">
          <cell r="A957" t="str">
            <v>ED-49376</v>
          </cell>
          <cell r="B957" t="str">
            <v>ELE-LAM-050</v>
          </cell>
          <cell r="C957" t="str">
            <v>LÂMPADA FLUORESCENTE TLDRS 32/ 84 - 32 W - G13</v>
          </cell>
          <cell r="D957" t="str">
            <v>U</v>
          </cell>
          <cell r="E957">
            <v>9.5399999999999991</v>
          </cell>
        </row>
        <row r="958">
          <cell r="A958" t="str">
            <v>ED-49379</v>
          </cell>
          <cell r="B958" t="str">
            <v>ELE-LAM-057</v>
          </cell>
          <cell r="C958" t="str">
            <v>LÂMPADA MISTA DE 160W/220V</v>
          </cell>
          <cell r="D958" t="str">
            <v>U</v>
          </cell>
          <cell r="E958">
            <v>22.32</v>
          </cell>
        </row>
        <row r="959">
          <cell r="A959" t="str">
            <v>ED-49384</v>
          </cell>
          <cell r="B959" t="str">
            <v>ELE-LUM-005</v>
          </cell>
          <cell r="C959" t="str">
            <v>LUMINÁRIA CHANFRADA PARA LÂMPADA FLUORESCENTE 1 X 16 W OU 1 X 20 W</v>
          </cell>
          <cell r="D959" t="str">
            <v>U</v>
          </cell>
          <cell r="E959">
            <v>55.44</v>
          </cell>
        </row>
        <row r="960">
          <cell r="A960" t="str">
            <v>ED-49385</v>
          </cell>
          <cell r="B960" t="str">
            <v>ELE-LUM-006</v>
          </cell>
          <cell r="C960" t="str">
            <v>LUMINÁRIA CHANFRADA PARA LÂMPADA FLUORESCENTE 1 X 16 W OU 1 X 20 W, COMPLETA</v>
          </cell>
          <cell r="D960" t="str">
            <v>U</v>
          </cell>
          <cell r="E960">
            <v>117.76</v>
          </cell>
        </row>
        <row r="961">
          <cell r="A961" t="str">
            <v>ED-49390</v>
          </cell>
          <cell r="B961" t="str">
            <v>ELE-LUM-020</v>
          </cell>
          <cell r="C961" t="str">
            <v>LUMINÁRIA CHANFRADA PARA LÂMPADA FLUORESCENTE 1 X 32 W OU 1 X 40 W</v>
          </cell>
          <cell r="D961" t="str">
            <v>U</v>
          </cell>
          <cell r="E961">
            <v>59.35</v>
          </cell>
        </row>
        <row r="962">
          <cell r="A962" t="str">
            <v>ED-49391</v>
          </cell>
          <cell r="B962" t="str">
            <v>ELE-LUM-021</v>
          </cell>
          <cell r="C962" t="str">
            <v>LUMINÁRIA CHANFRADA PARA LÂMPADA FLUORESCENTE 1 X 32 W OU 1 X 40 W, COMPLETA</v>
          </cell>
          <cell r="D962" t="str">
            <v>U</v>
          </cell>
          <cell r="E962">
            <v>134.6</v>
          </cell>
        </row>
        <row r="963">
          <cell r="A963" t="str">
            <v>ED-49386</v>
          </cell>
          <cell r="B963" t="str">
            <v>ELE-LUM-010</v>
          </cell>
          <cell r="C963" t="str">
            <v>LUMINÁRIA CHANFRADA PARA LÂMPADA FLUORESCENTE 2 X 16 W OU 2 X 20 W</v>
          </cell>
          <cell r="D963" t="str">
            <v>U</v>
          </cell>
          <cell r="E963">
            <v>64.540000000000006</v>
          </cell>
        </row>
        <row r="964">
          <cell r="A964" t="str">
            <v>ED-49387</v>
          </cell>
          <cell r="B964" t="str">
            <v>ELE-LUM-011</v>
          </cell>
          <cell r="C964" t="str">
            <v>LUMINÁRIA CHANFRADA PARA LÂMPADA FLUORESCENTE 2 X 16 W OU 2 X 20 W, COMPLETA</v>
          </cell>
          <cell r="D964" t="str">
            <v>U</v>
          </cell>
          <cell r="E964">
            <v>151.81</v>
          </cell>
        </row>
        <row r="965">
          <cell r="A965" t="str">
            <v>ED-49392</v>
          </cell>
          <cell r="B965" t="str">
            <v>ELE-LUM-025</v>
          </cell>
          <cell r="C965" t="str">
            <v>LUMINÁRIA CHANFRADA PARA LÂMPADA FLUORESCENTE 2 X 32 W OU 2 X 40 W</v>
          </cell>
          <cell r="D965" t="str">
            <v>U</v>
          </cell>
          <cell r="E965">
            <v>72.62</v>
          </cell>
        </row>
        <row r="966">
          <cell r="A966" t="str">
            <v>ED-49393</v>
          </cell>
          <cell r="B966" t="str">
            <v>ELE-LUM-026</v>
          </cell>
          <cell r="C966" t="str">
            <v>LUMINÁRIA CHANFRADA PARA LÂMPADA FLUORESCENTE 2 X 32 W OU 2 X 40 W, COMPLETA</v>
          </cell>
          <cell r="D966" t="str">
            <v>U</v>
          </cell>
          <cell r="E966">
            <v>167.28</v>
          </cell>
        </row>
        <row r="967">
          <cell r="A967" t="str">
            <v>ED-49388</v>
          </cell>
          <cell r="B967" t="str">
            <v>ELE-LUM-015</v>
          </cell>
          <cell r="C967" t="str">
            <v>LUMINÁRIA CHANFRADA PARA LÂMPADA FLUORESCENTE 4 X 16 W OU 4 X 20 W</v>
          </cell>
          <cell r="D967" t="str">
            <v>U</v>
          </cell>
          <cell r="E967">
            <v>95.49</v>
          </cell>
        </row>
        <row r="968">
          <cell r="A968" t="str">
            <v>ED-49389</v>
          </cell>
          <cell r="B968" t="str">
            <v>ELE-LUM-016</v>
          </cell>
          <cell r="C968" t="str">
            <v>LUMINÁRIA CHANFRADA PARA LÂMPADA FLUORESCENTE 4 X 16 W OU 4 X 20 W, COMPLETA</v>
          </cell>
          <cell r="D968" t="str">
            <v>U</v>
          </cell>
          <cell r="E968">
            <v>270.02999999999997</v>
          </cell>
        </row>
        <row r="969">
          <cell r="A969" t="str">
            <v>ED-49394</v>
          </cell>
          <cell r="B969" t="str">
            <v>ELE-LUM-030</v>
          </cell>
          <cell r="C969" t="str">
            <v>LUMINÁRIA CHANFRADA PARA LÂMPADA FLUORESCENTE 4 X 32 W OU 4 X 40 W</v>
          </cell>
          <cell r="D969" t="str">
            <v>U</v>
          </cell>
          <cell r="E969">
            <v>108.97</v>
          </cell>
        </row>
        <row r="970">
          <cell r="A970" t="str">
            <v>ED-49395</v>
          </cell>
          <cell r="B970" t="str">
            <v>ELE-LUM-031</v>
          </cell>
          <cell r="C970" t="str">
            <v>LUMINÁRIA CHANFRADA PARA LÂMPADA FLUORESCENTE 4 X 32 W OU 4 X 40 W, COMPLETA</v>
          </cell>
          <cell r="D970" t="str">
            <v>U</v>
          </cell>
          <cell r="E970">
            <v>298.29000000000002</v>
          </cell>
        </row>
        <row r="971">
          <cell r="A971" t="str">
            <v>ED-49408</v>
          </cell>
          <cell r="B971" t="str">
            <v>ELE-LUM-065</v>
          </cell>
          <cell r="C971" t="str">
            <v>LUMINÁRIA REFLETORA PARA ILUMINAÇÃO PÚBLICA COM LÂMPADA VAPOR DE MERCÚRIO, 2 REFLETORES DE 250W EM POSTE DE CONCRETO COM 9 M DE ALTURA (COMPLETA)</v>
          </cell>
          <cell r="D971" t="str">
            <v>U</v>
          </cell>
          <cell r="E971">
            <v>1659.93</v>
          </cell>
        </row>
        <row r="972">
          <cell r="A972" t="str">
            <v>ED-49410</v>
          </cell>
          <cell r="B972" t="str">
            <v>ELE-LUM-075</v>
          </cell>
          <cell r="C972" t="str">
            <v>LUMINÁRIA REFLETORA PARA ILUMINAÇÃO PÚBLICA COM LÂMPADA VAPOR DE MERCÚRIO, 3 REFLETORES DE 400W EM POSTE DE CONCRETO COM 11 M DE ALTURA (COMPLETA)</v>
          </cell>
          <cell r="D972" t="str">
            <v>U</v>
          </cell>
          <cell r="E972">
            <v>2510.09</v>
          </cell>
        </row>
        <row r="973">
          <cell r="A973" t="str">
            <v>ED-49409</v>
          </cell>
          <cell r="B973" t="str">
            <v>ELE-LUM-070</v>
          </cell>
          <cell r="C973" t="str">
            <v>LUMINÁRIA REFLETORA PARA ILUMINAÇÃO PÚBLICA COM LÂMPADA VAPOR DE MERCÚRIO, 6 REFLETORES DE 400W EM POSTE DE CONCRETO COM 9 M DE ALTURA (COMPLETA)</v>
          </cell>
          <cell r="D973" t="str">
            <v>U</v>
          </cell>
          <cell r="E973">
            <v>1686.55</v>
          </cell>
        </row>
        <row r="974">
          <cell r="A974" t="str">
            <v>ED-49406</v>
          </cell>
          <cell r="B974" t="str">
            <v>ELE-LUM-055</v>
          </cell>
          <cell r="C974" t="str">
            <v>LUMINÁRIA REFLETORA PARA ILUMINAÇÃO PÚBLICA PARA LÂMPADA VAPOR DE MERCÚRIO, SÓDIO E METÁLICA, 1 PÉTALA, POSTE DE AÇO GALVANIZADO COM 10 M DE ALTURA LIVRE (COMPLETA)</v>
          </cell>
          <cell r="D974" t="str">
            <v>U</v>
          </cell>
          <cell r="E974">
            <v>2091.15</v>
          </cell>
        </row>
        <row r="975">
          <cell r="A975" t="str">
            <v>ED-49407</v>
          </cell>
          <cell r="B975" t="str">
            <v>ELE-LUM-060</v>
          </cell>
          <cell r="C975" t="str">
            <v>LUMINÁRIA REFLETORA PARA ILUMINAÇÃO PÚBLICA PARA LÂMPADA VAPOR DE MERCÚRIO, SÓDIO E METÁLICA, 2 PÉTALAS, POSTE DE AÇO GALVANIZADO COM 10 M DE ALTURA LIVRE (COMPLETA)</v>
          </cell>
          <cell r="D975" t="str">
            <v>U</v>
          </cell>
          <cell r="E975">
            <v>2534.15</v>
          </cell>
        </row>
        <row r="976">
          <cell r="A976" t="str">
            <v>ED-49400</v>
          </cell>
          <cell r="B976" t="str">
            <v>ELE-LUM-045</v>
          </cell>
          <cell r="C976" t="str">
            <v>LUMINÁRIA TIPO DROPS COM BASE E GLOBO LEITOSO</v>
          </cell>
          <cell r="D976" t="str">
            <v>U</v>
          </cell>
          <cell r="E976">
            <v>57.93</v>
          </cell>
        </row>
        <row r="977">
          <cell r="A977" t="str">
            <v>ED-49401</v>
          </cell>
          <cell r="B977" t="str">
            <v>ELE-LUM-046</v>
          </cell>
          <cell r="C977" t="str">
            <v>LUMINÁRIA TIPO DROPS COM BASE E GLOBO LEITOSO COM PARA LÂMPADA FLUORESCENTE COMPACTA DE 20 W</v>
          </cell>
          <cell r="D977" t="str">
            <v>U</v>
          </cell>
          <cell r="E977">
            <v>86.18</v>
          </cell>
        </row>
        <row r="978">
          <cell r="A978" t="str">
            <v>ED-49402</v>
          </cell>
          <cell r="B978" t="str">
            <v>ELE-LUM-050</v>
          </cell>
          <cell r="C978" t="str">
            <v>LUMINÁRIA TIPO TARTARUGA</v>
          </cell>
          <cell r="D978" t="str">
            <v>U</v>
          </cell>
          <cell r="E978">
            <v>60.97</v>
          </cell>
        </row>
        <row r="979">
          <cell r="A979" t="str">
            <v>ED-49404</v>
          </cell>
          <cell r="B979" t="str">
            <v>ELE-LUM-052</v>
          </cell>
          <cell r="C979" t="str">
            <v>LUMINÁRIA TIPO TARTARUGA BLINDADA</v>
          </cell>
          <cell r="D979" t="str">
            <v>U</v>
          </cell>
          <cell r="E979">
            <v>84.83</v>
          </cell>
        </row>
        <row r="980">
          <cell r="A980" t="str">
            <v>ED-49405</v>
          </cell>
          <cell r="B980" t="str">
            <v>ELE-LUM-053</v>
          </cell>
          <cell r="C980" t="str">
            <v>LUMINÁRIA TIPO TARTARUGA BLINDADA PARA LÂMPADA FLUORESCENTE COMPACTA DE 20</v>
          </cell>
          <cell r="D980" t="str">
            <v>U</v>
          </cell>
          <cell r="E980">
            <v>89.22</v>
          </cell>
        </row>
        <row r="981">
          <cell r="A981" t="str">
            <v>ED-49403</v>
          </cell>
          <cell r="B981" t="str">
            <v>ELE-LUM-051</v>
          </cell>
          <cell r="C981" t="str">
            <v>LUMINÁRIA TIPO TARTARUGA PARA LÂMPADA IFLUORESCENTE COMPACTA DE 20 W</v>
          </cell>
          <cell r="D981" t="str">
            <v>U</v>
          </cell>
          <cell r="E981">
            <v>89.22</v>
          </cell>
        </row>
        <row r="982">
          <cell r="A982" t="str">
            <v>ED-49396</v>
          </cell>
          <cell r="B982" t="str">
            <v>ELE-LUM-035</v>
          </cell>
          <cell r="C982" t="str">
            <v>LUMINÁRIA TUBULAR CONTINUA PARA LÂMPADA FLUORESCENTE 1 X 16 W</v>
          </cell>
          <cell r="D982" t="str">
            <v>U</v>
          </cell>
          <cell r="E982">
            <v>71.78</v>
          </cell>
        </row>
        <row r="983">
          <cell r="A983" t="str">
            <v>ED-49397</v>
          </cell>
          <cell r="B983" t="str">
            <v>ELE-LUM-036</v>
          </cell>
          <cell r="C983" t="str">
            <v>LUMINÁRIA TUBULAR CONTINUA PARA LÂMPADA FLUORESCENTE 1 X 16 W, COMPLETA</v>
          </cell>
          <cell r="D983" t="str">
            <v>U</v>
          </cell>
          <cell r="E983">
            <v>134.1</v>
          </cell>
        </row>
        <row r="984">
          <cell r="A984" t="str">
            <v>ED-49398</v>
          </cell>
          <cell r="B984" t="str">
            <v>ELE-LUM-040</v>
          </cell>
          <cell r="C984" t="str">
            <v>LUMINÁRIA TUBULAR CONTINUA PARA LÂMPADA FLUORESCENTE 1 X 32 W</v>
          </cell>
          <cell r="D984" t="str">
            <v>U</v>
          </cell>
          <cell r="E984">
            <v>83.86</v>
          </cell>
        </row>
        <row r="985">
          <cell r="A985" t="str">
            <v>ED-49399</v>
          </cell>
          <cell r="B985" t="str">
            <v>ELE-LUM-041</v>
          </cell>
          <cell r="C985" t="str">
            <v>LUMINÁRIA TUBULAR CONTINUA PARA LÂMPADA FLUORESCENTE 1 X 32 W, COMPLETA</v>
          </cell>
          <cell r="D985" t="str">
            <v>U</v>
          </cell>
          <cell r="E985">
            <v>159.11000000000001</v>
          </cell>
        </row>
        <row r="986">
          <cell r="A986" t="str">
            <v>ED-49415</v>
          </cell>
          <cell r="B986" t="str">
            <v>ELE-MAN-025</v>
          </cell>
          <cell r="C986" t="str">
            <v>MANGUEIRA PVC FLEXÍVEL CORRUGADO ANTI-CHAMA DN 40 MM (1.1/4")</v>
          </cell>
          <cell r="D986" t="str">
            <v>M</v>
          </cell>
          <cell r="E986">
            <v>7.46</v>
          </cell>
        </row>
        <row r="987">
          <cell r="A987" t="str">
            <v>ED-49416</v>
          </cell>
          <cell r="B987" t="str">
            <v>ELE-MAN-030</v>
          </cell>
          <cell r="C987" t="str">
            <v>MANGUEIRA PVC FLEXÍVEL CORRUGADO ANTI-CHAMA DN 50 MM (1.1/2")</v>
          </cell>
          <cell r="D987" t="str">
            <v>M</v>
          </cell>
          <cell r="E987">
            <v>10.039999999999999</v>
          </cell>
        </row>
        <row r="988">
          <cell r="A988" t="str">
            <v>ED-49417</v>
          </cell>
          <cell r="B988" t="str">
            <v>ELE-MAN-035</v>
          </cell>
          <cell r="C988" t="str">
            <v>MANGUEIRA PVC FLEXÍVEL CORRUGADO ANTI-CHAMA DN 60 MM (2")</v>
          </cell>
          <cell r="D988" t="str">
            <v>M</v>
          </cell>
          <cell r="E988">
            <v>11.34</v>
          </cell>
        </row>
        <row r="989">
          <cell r="A989" t="str">
            <v>ED-49418</v>
          </cell>
          <cell r="B989" t="str">
            <v>ELE-MAN-040</v>
          </cell>
          <cell r="C989" t="str">
            <v>MANGUEIRA PVC FLEXÍVEL CORRUGADO ANTI-CHAMA DN 85 MM (3")</v>
          </cell>
          <cell r="D989" t="str">
            <v>M</v>
          </cell>
          <cell r="E989">
            <v>15.72</v>
          </cell>
        </row>
        <row r="990">
          <cell r="A990" t="str">
            <v>ED-49419</v>
          </cell>
          <cell r="B990" t="str">
            <v>ELE-PAD-005</v>
          </cell>
          <cell r="C990" t="str">
            <v>PADRÃO CEMIG AÉREO TIPO D1, DEMANDA ATÉ 15 KA,TRIFÁSICO</v>
          </cell>
          <cell r="D990" t="str">
            <v>U</v>
          </cell>
          <cell r="E990">
            <v>1121.77</v>
          </cell>
        </row>
        <row r="991">
          <cell r="A991" t="str">
            <v>ED-49420</v>
          </cell>
          <cell r="B991" t="str">
            <v>ELE-PAD-010</v>
          </cell>
          <cell r="C991" t="str">
            <v>PADRÃO CEMIG AÉREO TIPO D2 ,15, 1 &lt;= DEMANDA &lt;= 23 KVA, TRIFÁSICO</v>
          </cell>
          <cell r="D991" t="str">
            <v>U</v>
          </cell>
          <cell r="E991">
            <v>1450.78</v>
          </cell>
        </row>
        <row r="992">
          <cell r="A992" t="str">
            <v>ED-49421</v>
          </cell>
          <cell r="B992" t="str">
            <v>ELE-PAD-015</v>
          </cell>
          <cell r="C992" t="str">
            <v>PADRÃO CEMIG AÉREO TIPO D3, 23, 1 &lt;= DEMANDA &lt;= 27 KVA, TRIFÁSICO</v>
          </cell>
          <cell r="D992" t="str">
            <v>U</v>
          </cell>
          <cell r="E992">
            <v>1542.66</v>
          </cell>
        </row>
        <row r="993">
          <cell r="A993" t="str">
            <v>ED-49422</v>
          </cell>
          <cell r="B993" t="str">
            <v>ELE-PAD-020</v>
          </cell>
          <cell r="C993" t="str">
            <v>PADRÃO CEMIG AÉREO TIPO D4, 27,1 &lt;= DEMANDA &lt;= 38 KVA, TRIFÁSICO</v>
          </cell>
          <cell r="D993" t="str">
            <v>U</v>
          </cell>
          <cell r="E993">
            <v>1936.1</v>
          </cell>
        </row>
        <row r="994">
          <cell r="A994" t="str">
            <v>ED-49423</v>
          </cell>
          <cell r="B994" t="str">
            <v>ELE-PAD-025</v>
          </cell>
          <cell r="C994" t="str">
            <v>PADRÃO CEMIG AÉREO TIPO D5, 38,1 &lt;= DEMANDA &lt;= 47 KVA, TRIFÁSICO</v>
          </cell>
          <cell r="D994" t="str">
            <v>U</v>
          </cell>
          <cell r="E994">
            <v>2510.4499999999998</v>
          </cell>
        </row>
        <row r="995">
          <cell r="A995" t="str">
            <v>ED-49424</v>
          </cell>
          <cell r="B995" t="str">
            <v>ELE-PAD-030</v>
          </cell>
          <cell r="C995" t="str">
            <v>PADRÃO CEMIG AÉREO TIPO D6, 47,1 &lt;= DEMANDA &lt;= 57 KVA, TRIFÁSICO</v>
          </cell>
          <cell r="D995" t="str">
            <v>U</v>
          </cell>
          <cell r="E995">
            <v>3296.81</v>
          </cell>
        </row>
        <row r="996">
          <cell r="A996" t="str">
            <v>ED-49425</v>
          </cell>
          <cell r="B996" t="str">
            <v>ELE-PAD-035</v>
          </cell>
          <cell r="C996" t="str">
            <v>PADRÃO CEMIG AÉREO TIPO D7, 57,1 &lt;= DEMANDA &lt;= 66 KVA, TRIFÁSICO</v>
          </cell>
          <cell r="D996" t="str">
            <v>U</v>
          </cell>
          <cell r="E996">
            <v>3609.92</v>
          </cell>
        </row>
        <row r="997">
          <cell r="A997" t="str">
            <v>ED-49426</v>
          </cell>
          <cell r="B997" t="str">
            <v>ELE-PAD-040</v>
          </cell>
          <cell r="C997" t="str">
            <v>PADRÃO CEMIG AÉREO TIPO D8, 66,1 &lt;= DEMANDA &lt;= 75 KVA, TRIFÁSICO</v>
          </cell>
          <cell r="D997" t="str">
            <v>U</v>
          </cell>
          <cell r="E997">
            <v>3622.32</v>
          </cell>
        </row>
        <row r="998">
          <cell r="A998" t="str">
            <v>ED-49427</v>
          </cell>
          <cell r="B998" t="str">
            <v>ELE-PAD-045</v>
          </cell>
          <cell r="C998" t="str">
            <v>PADRÃO CEMIG AÉREO TIPO H1, CARGA INSTALADA ATÉ 5 KW,</v>
          </cell>
          <cell r="D998" t="str">
            <v>U</v>
          </cell>
          <cell r="E998">
            <v>1005.73</v>
          </cell>
        </row>
        <row r="999">
          <cell r="A999" t="str">
            <v>ED-49428</v>
          </cell>
          <cell r="B999" t="str">
            <v>ELE-PAD-050</v>
          </cell>
          <cell r="C999" t="str">
            <v>PADRÃO CEMIG AÉREO TIPO H2, 5,1 &lt;= CARGA INSTALADA &lt;= 10 KW, BIFÁSICO</v>
          </cell>
          <cell r="D999" t="str">
            <v>U</v>
          </cell>
          <cell r="E999">
            <v>1043.57</v>
          </cell>
        </row>
        <row r="1000">
          <cell r="A1000" t="str">
            <v>ED-49429</v>
          </cell>
          <cell r="B1000" t="str">
            <v>ELE-PAD-055</v>
          </cell>
          <cell r="C1000" t="str">
            <v>PADRÃO CEMIG SUBTERRÂNEO TIPO C1 DEMANDA ATE 15 KVA, BIFÁSICO</v>
          </cell>
          <cell r="D1000" t="str">
            <v>U</v>
          </cell>
          <cell r="E1000">
            <v>1287</v>
          </cell>
        </row>
        <row r="1001">
          <cell r="A1001" t="str">
            <v>ED-49430</v>
          </cell>
          <cell r="B1001" t="str">
            <v>ELE-PAD-060</v>
          </cell>
          <cell r="C1001" t="str">
            <v>PADRÃO CEMIG SUBTERRÂNEO TIPO C2, 15,1 &lt;= DEMANDA &lt;= 23 KVA, TRIFÁSICO</v>
          </cell>
          <cell r="D1001" t="str">
            <v>U</v>
          </cell>
          <cell r="E1001">
            <v>1575.87</v>
          </cell>
        </row>
        <row r="1002">
          <cell r="A1002" t="str">
            <v>ED-49431</v>
          </cell>
          <cell r="B1002" t="str">
            <v>ELE-PAD-065</v>
          </cell>
          <cell r="C1002" t="str">
            <v>PADRÃO CEMIG SUBTERRÂNEO TIPO C3, 23,1 &lt;= DEMANDA &lt;= 27 KVA, TRIFÁSICO</v>
          </cell>
          <cell r="D1002" t="str">
            <v>U</v>
          </cell>
          <cell r="E1002">
            <v>1828.26</v>
          </cell>
        </row>
        <row r="1003">
          <cell r="A1003" t="str">
            <v>ED-49432</v>
          </cell>
          <cell r="B1003" t="str">
            <v>ELE-PAD-070</v>
          </cell>
          <cell r="C1003" t="str">
            <v>PADRÃO CEMIG SUBTERRÂNEO TIPO C4, 27,1 &lt;= DEMANDA &lt;= 38 KVA, TRIFÁSICO</v>
          </cell>
          <cell r="D1003" t="str">
            <v>U</v>
          </cell>
          <cell r="E1003">
            <v>2289.44</v>
          </cell>
        </row>
        <row r="1004">
          <cell r="A1004" t="str">
            <v>ED-49433</v>
          </cell>
          <cell r="B1004" t="str">
            <v>ELE-PAD-075</v>
          </cell>
          <cell r="C1004" t="str">
            <v>PADRÃO CEMIG SUBTERRÂNEO TIPO C5, 38,1 &lt;= DEMANDA &lt;= 47 KVA, TRIFÁSICO</v>
          </cell>
          <cell r="D1004" t="str">
            <v>U</v>
          </cell>
          <cell r="E1004">
            <v>2637.85</v>
          </cell>
        </row>
        <row r="1005">
          <cell r="A1005" t="str">
            <v>ED-49434</v>
          </cell>
          <cell r="B1005" t="str">
            <v>ELE-PAD-080</v>
          </cell>
          <cell r="C1005" t="str">
            <v>PADRÃO CEMIG SUBTERRÂNEO TIPO C6, 47,1 &lt;= DEMANDA &lt;= 57 KVA, TRIFÁSICO</v>
          </cell>
          <cell r="D1005" t="str">
            <v>U</v>
          </cell>
          <cell r="E1005">
            <v>3506.79</v>
          </cell>
        </row>
        <row r="1006">
          <cell r="A1006" t="str">
            <v>ED-49435</v>
          </cell>
          <cell r="B1006" t="str">
            <v>ELE-PAD-085</v>
          </cell>
          <cell r="C1006" t="str">
            <v>PADRÃO CEMIG SUBTERRÂNEO TIPO C7, 57,1 &lt;= DEMANDA &lt;= 66 KVA, TRIFÁSICO</v>
          </cell>
          <cell r="D1006" t="str">
            <v>U</v>
          </cell>
          <cell r="E1006">
            <v>3804.75</v>
          </cell>
        </row>
        <row r="1007">
          <cell r="A1007" t="str">
            <v>ED-49436</v>
          </cell>
          <cell r="B1007" t="str">
            <v>ELE-PAD-090</v>
          </cell>
          <cell r="C1007" t="str">
            <v>PADRÃO CEMIG SUBTERRÂNEO TIPO C8, 66,1 &lt;= DEMANDA &lt;= 75 KVA, TRIFÁSICO</v>
          </cell>
          <cell r="D1007" t="str">
            <v>U</v>
          </cell>
          <cell r="E1007">
            <v>3875.21</v>
          </cell>
        </row>
        <row r="1008">
          <cell r="A1008" t="str">
            <v>ED-49438</v>
          </cell>
          <cell r="B1008" t="str">
            <v>ELE-PAD-100</v>
          </cell>
          <cell r="C1008" t="str">
            <v>PADRÃO CEMIG SUBTERRÂNEO TIPO H2, 5, 1 &lt;=,CARGA INSTALADA &lt;= 10KW, BIFÁSICO</v>
          </cell>
          <cell r="D1008" t="str">
            <v>U</v>
          </cell>
          <cell r="E1008">
            <v>1225.2</v>
          </cell>
        </row>
        <row r="1009">
          <cell r="A1009" t="str">
            <v>ED-49446</v>
          </cell>
          <cell r="B1009" t="str">
            <v>ELE-PER-005</v>
          </cell>
          <cell r="C1009" t="str">
            <v>PERFILADO LISO EM CHAPA DE AÇO , DIMENSÕES 19 X 38 MM</v>
          </cell>
          <cell r="D1009" t="str">
            <v>M</v>
          </cell>
          <cell r="E1009">
            <v>21.41</v>
          </cell>
        </row>
        <row r="1010">
          <cell r="A1010" t="str">
            <v>ED-49447</v>
          </cell>
          <cell r="B1010" t="str">
            <v>ELE-PER-010</v>
          </cell>
          <cell r="C1010" t="str">
            <v>PERFILADO LISO EM CHAPA DE AÇO , DIMENSÕES 38 X 38 MM</v>
          </cell>
          <cell r="D1010" t="str">
            <v>M</v>
          </cell>
          <cell r="E1010">
            <v>23.02</v>
          </cell>
        </row>
        <row r="1011">
          <cell r="A1011" t="str">
            <v>ED-49448</v>
          </cell>
          <cell r="B1011" t="str">
            <v>ELE-PER-015</v>
          </cell>
          <cell r="C1011" t="str">
            <v>PERFILADO LISO EM CHAPA DE AÇO COM TAMPA, DIMENSÕES 38 X 38 MM</v>
          </cell>
          <cell r="D1011" t="str">
            <v>M</v>
          </cell>
          <cell r="E1011">
            <v>32.61</v>
          </cell>
        </row>
        <row r="1012">
          <cell r="A1012" t="str">
            <v>ED-49449</v>
          </cell>
          <cell r="B1012" t="str">
            <v>ELE-PER-020</v>
          </cell>
          <cell r="C1012" t="str">
            <v>PERFILADO LISO EM CHAPA DE AÇO 2 FUROS NA PONTA, DIMENSÕES 38 X 38 MM</v>
          </cell>
          <cell r="D1012" t="str">
            <v>M</v>
          </cell>
          <cell r="E1012">
            <v>32.17</v>
          </cell>
        </row>
        <row r="1013">
          <cell r="A1013" t="str">
            <v>ED-49451</v>
          </cell>
          <cell r="B1013" t="str">
            <v>ELE-PER-030</v>
          </cell>
          <cell r="C1013" t="str">
            <v>PERFILADO PERFURADO EM CHAPA DE AÇO , DIMENSÕES 38 X 38 MM</v>
          </cell>
          <cell r="D1013" t="str">
            <v>M</v>
          </cell>
          <cell r="E1013">
            <v>21.14</v>
          </cell>
        </row>
        <row r="1014">
          <cell r="A1014" t="str">
            <v>ED-49450</v>
          </cell>
          <cell r="B1014" t="str">
            <v>ELE-PER-025</v>
          </cell>
          <cell r="C1014" t="str">
            <v>PERFILADO PERFURADO EM CHAPA DE AÇO COM TAMPA, DIMENSÕES 38 X 38 MM</v>
          </cell>
          <cell r="D1014" t="str">
            <v>M</v>
          </cell>
          <cell r="E1014">
            <v>32.69</v>
          </cell>
        </row>
        <row r="1015">
          <cell r="A1015" t="str">
            <v>ED-49486</v>
          </cell>
          <cell r="B1015" t="str">
            <v>ELE-PLA-020</v>
          </cell>
          <cell r="C1015" t="str">
            <v>PLACA CEGA PARA CAIXA , 2" X 4"</v>
          </cell>
          <cell r="D1015" t="str">
            <v>U</v>
          </cell>
          <cell r="E1015">
            <v>5.42</v>
          </cell>
        </row>
        <row r="1016">
          <cell r="A1016" t="str">
            <v>ED-49487</v>
          </cell>
          <cell r="B1016" t="str">
            <v>ELE-PLA-025</v>
          </cell>
          <cell r="C1016" t="str">
            <v>PLACA CEGA PARA CAIXA , 4" X 4"</v>
          </cell>
          <cell r="D1016" t="str">
            <v>U</v>
          </cell>
          <cell r="E1016">
            <v>10.19</v>
          </cell>
        </row>
        <row r="1017">
          <cell r="A1017" t="str">
            <v>ED-49484</v>
          </cell>
          <cell r="B1017" t="str">
            <v>ELE-PLA-010</v>
          </cell>
          <cell r="C1017" t="str">
            <v>PLACA (ESPELHO) PARA CAIXA , 2" X 4"</v>
          </cell>
          <cell r="D1017" t="str">
            <v>U</v>
          </cell>
          <cell r="E1017">
            <v>3.47</v>
          </cell>
        </row>
        <row r="1018">
          <cell r="A1018" t="str">
            <v>ED-49483</v>
          </cell>
          <cell r="B1018" t="str">
            <v>ELE-PLA-005</v>
          </cell>
          <cell r="C1018" t="str">
            <v>PLACA (ESPELHO) PARA CAIXA , 3" X 3"</v>
          </cell>
          <cell r="D1018" t="str">
            <v>U</v>
          </cell>
          <cell r="E1018">
            <v>5.0599999999999996</v>
          </cell>
        </row>
        <row r="1019">
          <cell r="A1019" t="str">
            <v>ED-49485</v>
          </cell>
          <cell r="B1019" t="str">
            <v>ELE-PLA-015</v>
          </cell>
          <cell r="C1019" t="str">
            <v>PLACA (ESPELHO) PARA CAIXA , 4" X 4"</v>
          </cell>
          <cell r="D1019" t="str">
            <v>U</v>
          </cell>
          <cell r="E1019">
            <v>5.96</v>
          </cell>
        </row>
        <row r="1020">
          <cell r="A1020" t="str">
            <v>ED-49495</v>
          </cell>
          <cell r="B1020" t="str">
            <v>ELE-PLA-065</v>
          </cell>
          <cell r="C1020" t="str">
            <v>PLACA PARA CAIXA 2" X 4", COM FURO CENTRAL</v>
          </cell>
          <cell r="D1020" t="str">
            <v>U</v>
          </cell>
          <cell r="E1020">
            <v>3.38</v>
          </cell>
        </row>
        <row r="1021">
          <cell r="A1021" t="str">
            <v>ED-49488</v>
          </cell>
          <cell r="B1021" t="str">
            <v>ELE-PLA-030</v>
          </cell>
          <cell r="C1021" t="str">
            <v>PLACA PARA CAIXA 2" X 4" PARA SAÍDA DE FIO</v>
          </cell>
          <cell r="D1021" t="str">
            <v>U</v>
          </cell>
          <cell r="E1021">
            <v>8.36</v>
          </cell>
        </row>
        <row r="1022">
          <cell r="A1022" t="str">
            <v>ED-49490</v>
          </cell>
          <cell r="B1022" t="str">
            <v>ELE-PLA-040</v>
          </cell>
          <cell r="C1022" t="str">
            <v>PLACA PARA CAIXA 2" X 4", 1 POSTO</v>
          </cell>
          <cell r="D1022" t="str">
            <v>U</v>
          </cell>
          <cell r="E1022">
            <v>3.4</v>
          </cell>
        </row>
        <row r="1023">
          <cell r="A1023" t="str">
            <v>ED-49494</v>
          </cell>
          <cell r="B1023" t="str">
            <v>ELE-PLA-060</v>
          </cell>
          <cell r="C1023" t="str">
            <v>PLACA PARA CAIXA 2" X 4", 3 POSTOS</v>
          </cell>
          <cell r="D1023" t="str">
            <v>U</v>
          </cell>
          <cell r="E1023">
            <v>3.38</v>
          </cell>
        </row>
        <row r="1024">
          <cell r="A1024" t="str">
            <v>ED-49491</v>
          </cell>
          <cell r="B1024" t="str">
            <v>ELE-PLA-045</v>
          </cell>
          <cell r="C1024" t="str">
            <v>PLACA PARA CAIXA 4" X 4", 1 + 1 POSTO</v>
          </cell>
          <cell r="D1024" t="str">
            <v>U</v>
          </cell>
          <cell r="E1024">
            <v>6.31</v>
          </cell>
        </row>
        <row r="1025">
          <cell r="A1025" t="str">
            <v>ED-49493</v>
          </cell>
          <cell r="B1025" t="str">
            <v>ELE-PLA-055</v>
          </cell>
          <cell r="C1025" t="str">
            <v>PLACA PARA CAIXA 4" X 4", 2 + 2 POSTOS REDONDOS</v>
          </cell>
          <cell r="D1025" t="str">
            <v>U</v>
          </cell>
          <cell r="E1025">
            <v>6.31</v>
          </cell>
        </row>
        <row r="1026">
          <cell r="A1026" t="str">
            <v>ED-49489</v>
          </cell>
          <cell r="B1026" t="str">
            <v>ELE-PLA-035</v>
          </cell>
          <cell r="C1026" t="str">
            <v>PLACA PARA CAIXA 4" X 4", 2 POSTOS REDONDOS</v>
          </cell>
          <cell r="D1026" t="str">
            <v>U</v>
          </cell>
          <cell r="E1026">
            <v>5.35</v>
          </cell>
        </row>
        <row r="1027">
          <cell r="A1027" t="str">
            <v>ED-49492</v>
          </cell>
          <cell r="B1027" t="str">
            <v>ELE-PLA-050</v>
          </cell>
          <cell r="C1027" t="str">
            <v>PLACA PARA CAIXA 4" X 4", 2 POSTOS SEPARADOS</v>
          </cell>
          <cell r="D1027" t="str">
            <v>U</v>
          </cell>
          <cell r="E1027">
            <v>6.31</v>
          </cell>
        </row>
        <row r="1028">
          <cell r="A1028" t="str">
            <v>ED-49460</v>
          </cell>
          <cell r="B1028" t="str">
            <v>ELE-PER-075</v>
          </cell>
          <cell r="C1028" t="str">
            <v>PORTA PERFIL COM PINO PARA PERFILADO Ø 3/8"</v>
          </cell>
          <cell r="D1028" t="str">
            <v>U</v>
          </cell>
          <cell r="E1028">
            <v>4.72</v>
          </cell>
        </row>
        <row r="1029">
          <cell r="A1029" t="str">
            <v>ED-49442</v>
          </cell>
          <cell r="B1029" t="str">
            <v>ELE-PAD-115D</v>
          </cell>
          <cell r="C1029" t="str">
            <v>POSTE DE AÇO PARA ENTRADA DE ENERGIA H = 4,50 M</v>
          </cell>
          <cell r="D1029" t="str">
            <v>U</v>
          </cell>
          <cell r="E1029">
            <v>1126.5999999999999</v>
          </cell>
        </row>
        <row r="1030">
          <cell r="A1030" t="str">
            <v>ED-49441</v>
          </cell>
          <cell r="B1030" t="str">
            <v>ELE-PAD-115</v>
          </cell>
          <cell r="C1030" t="str">
            <v>POSTE DE AÇO PARA ENTRADA DE ENERGIA H = 7,00 M</v>
          </cell>
          <cell r="D1030" t="str">
            <v>U</v>
          </cell>
          <cell r="E1030">
            <v>580.85</v>
          </cell>
        </row>
        <row r="1031">
          <cell r="A1031" t="str">
            <v>ED-49497</v>
          </cell>
          <cell r="B1031" t="str">
            <v>ELE-PRO-010</v>
          </cell>
          <cell r="C1031" t="str">
            <v>POSTE TELECÔNICO RETO, H = 9,00 M EM AÇO GALVANIZADO , (LIVRE)</v>
          </cell>
          <cell r="D1031" t="str">
            <v>U</v>
          </cell>
          <cell r="E1031">
            <v>1651.58</v>
          </cell>
        </row>
        <row r="1032">
          <cell r="A1032" t="str">
            <v>ED-49496</v>
          </cell>
          <cell r="B1032" t="str">
            <v>ELE-PRO-005</v>
          </cell>
          <cell r="C1032" t="str">
            <v>PROJETOR EXTERNO PARA LÂMPADA A VAPOR DE MERCÚRIO , DE IODETO METÁLICO OU DE SÓDIO, COM ÂNGULO REGULÁVEL, COM ALOJAMENTO PARA REATOR, COMPLETO</v>
          </cell>
          <cell r="D1032" t="str">
            <v>U</v>
          </cell>
          <cell r="E1032">
            <v>427.75</v>
          </cell>
        </row>
        <row r="1033">
          <cell r="A1033" t="str">
            <v>ED-49059</v>
          </cell>
          <cell r="B1033" t="str">
            <v>ELE-CAM-016</v>
          </cell>
          <cell r="C1033" t="str">
            <v>PULSADOR PARA CAMPAINHA 2A - 250V</v>
          </cell>
          <cell r="D1033" t="str">
            <v>U</v>
          </cell>
          <cell r="E1033">
            <v>15.07</v>
          </cell>
        </row>
        <row r="1034">
          <cell r="A1034" t="str">
            <v>ED-49507</v>
          </cell>
          <cell r="B1034" t="str">
            <v>ELE-QUA-035</v>
          </cell>
          <cell r="C1034" t="str">
            <v>QUADRO DE COMANDO PARA BOMBA P = 0,5 CV, RECALQUE</v>
          </cell>
          <cell r="D1034" t="str">
            <v>U</v>
          </cell>
          <cell r="E1034">
            <v>210.67</v>
          </cell>
        </row>
        <row r="1035">
          <cell r="A1035" t="str">
            <v>ED-49508</v>
          </cell>
          <cell r="B1035" t="str">
            <v>ELE-QUA-040</v>
          </cell>
          <cell r="C1035" t="str">
            <v>QUADRO DE COMANDO PARA BOMBA P = 1,0 CV, RECALQUE</v>
          </cell>
          <cell r="D1035" t="str">
            <v>U</v>
          </cell>
          <cell r="E1035">
            <v>218.84</v>
          </cell>
        </row>
        <row r="1036">
          <cell r="A1036" t="str">
            <v>ED-49509</v>
          </cell>
          <cell r="B1036" t="str">
            <v>ELE-QUA-045</v>
          </cell>
          <cell r="C1036" t="str">
            <v>QUADRO DE COMANDO PARA BOMBA P = 1,5 CV, RECALQUE</v>
          </cell>
          <cell r="D1036" t="str">
            <v>U</v>
          </cell>
          <cell r="E1036">
            <v>222.37</v>
          </cell>
        </row>
        <row r="1037">
          <cell r="A1037" t="str">
            <v>ED-49510</v>
          </cell>
          <cell r="B1037" t="str">
            <v>ELE-QUA-050</v>
          </cell>
          <cell r="C1037" t="str">
            <v>QUADRO DE COMANDO PARA BOMBA P = 2,0 CV, RECALQUE</v>
          </cell>
          <cell r="D1037" t="str">
            <v>U</v>
          </cell>
          <cell r="E1037">
            <v>264.08999999999997</v>
          </cell>
        </row>
        <row r="1038">
          <cell r="A1038" t="str">
            <v>ED-49511</v>
          </cell>
          <cell r="B1038" t="str">
            <v>ELE-QUA-055</v>
          </cell>
          <cell r="C1038" t="str">
            <v>QUADRO DE COMANDO PARA BOMBA P = 2,5 CV, RECALQUE</v>
          </cell>
          <cell r="D1038" t="str">
            <v>U</v>
          </cell>
          <cell r="E1038">
            <v>267.29000000000002</v>
          </cell>
        </row>
        <row r="1039">
          <cell r="A1039" t="str">
            <v>ED-49512</v>
          </cell>
          <cell r="B1039" t="str">
            <v>ELE-QUA-060</v>
          </cell>
          <cell r="C1039" t="str">
            <v>QUADRO DE COMANDO PARA BOMBA P = 3,0 CV, RECALQUE</v>
          </cell>
          <cell r="D1039" t="str">
            <v>U</v>
          </cell>
          <cell r="E1039">
            <v>270.36</v>
          </cell>
        </row>
        <row r="1040">
          <cell r="A1040" t="str">
            <v>ED-49506</v>
          </cell>
          <cell r="B1040" t="str">
            <v>ELE-QUA-032</v>
          </cell>
          <cell r="C1040" t="str">
            <v>QUADRO DE DISTRIBUIÇÃO DE LUZ EM PVC DE EMBUTIR, ATÉ 16 DIVISÕES MODULARES, DIMENSÕES EXTERNAS 260 X 310 X 85 MM</v>
          </cell>
          <cell r="D1040" t="str">
            <v>U</v>
          </cell>
          <cell r="E1040">
            <v>348.55</v>
          </cell>
        </row>
        <row r="1041">
          <cell r="A1041" t="str">
            <v>ED-49505</v>
          </cell>
          <cell r="B1041" t="str">
            <v>ELE-QUA-031</v>
          </cell>
          <cell r="C1041" t="str">
            <v>QUADRO DE DISTRIBUIÇÃO DE LUZ EM PVC DE EMBUTIR, ATÉ 8 DIVISÕES MODULARES, DIMENSÕES EXTERNAS 160 X 240 X 89 MM</v>
          </cell>
          <cell r="D1041" t="str">
            <v>U</v>
          </cell>
          <cell r="E1041">
            <v>158.53</v>
          </cell>
        </row>
        <row r="1042">
          <cell r="A1042" t="str">
            <v>ED-49499</v>
          </cell>
          <cell r="B1042" t="str">
            <v>ELE-QUA-006</v>
          </cell>
          <cell r="C1042" t="str">
            <v>QUADRO DE DISTRIBUIÇÃO PARA 12 MÓDULOS COM BARRAMENTO E CHAVE</v>
          </cell>
          <cell r="D1042" t="str">
            <v>U</v>
          </cell>
          <cell r="E1042">
            <v>165.45</v>
          </cell>
        </row>
        <row r="1043">
          <cell r="A1043" t="str">
            <v>ED-49500</v>
          </cell>
          <cell r="B1043" t="str">
            <v>ELE-QUA-010</v>
          </cell>
          <cell r="C1043" t="str">
            <v>QUADRO DE DISTRIBUIÇÃO PARA 20 MÓDULOS COM BARRAMENTO 100 A</v>
          </cell>
          <cell r="D1043" t="str">
            <v>U</v>
          </cell>
          <cell r="E1043">
            <v>233.79</v>
          </cell>
        </row>
        <row r="1044">
          <cell r="A1044" t="str">
            <v>ED-49501</v>
          </cell>
          <cell r="B1044" t="str">
            <v>ELE-QUA-015</v>
          </cell>
          <cell r="C1044" t="str">
            <v>QUADRO DE DISTRIBUIÇÃO PARA 24 MÓDULOS COM BARRAMENTO 100 A</v>
          </cell>
          <cell r="D1044" t="str">
            <v>U</v>
          </cell>
          <cell r="E1044">
            <v>315.33999999999997</v>
          </cell>
        </row>
        <row r="1045">
          <cell r="A1045" t="str">
            <v>ED-49502</v>
          </cell>
          <cell r="B1045" t="str">
            <v>ELE-QUA-020</v>
          </cell>
          <cell r="C1045" t="str">
            <v>QUADRO DE DISTRIBUIÇÃO PARA 36 MÓDULOS COM BARRAMENTO 100 A</v>
          </cell>
          <cell r="D1045" t="str">
            <v>U</v>
          </cell>
          <cell r="E1045">
            <v>405.95</v>
          </cell>
        </row>
        <row r="1046">
          <cell r="A1046" t="str">
            <v>ED-49503</v>
          </cell>
          <cell r="B1046" t="str">
            <v>ELE-QUA-025</v>
          </cell>
          <cell r="C1046" t="str">
            <v>QUADRO DE DISTRIBUIÇÃO PARA 42 MÓDULOS COM BARRAMENTO 100 A</v>
          </cell>
          <cell r="D1046" t="str">
            <v>U</v>
          </cell>
          <cell r="E1046">
            <v>699.53</v>
          </cell>
        </row>
        <row r="1047">
          <cell r="A1047" t="str">
            <v>ED-49504</v>
          </cell>
          <cell r="B1047" t="str">
            <v>ELE-QUA-030</v>
          </cell>
          <cell r="C1047" t="str">
            <v>QUADRO DE DISTRIBUIÇÃO PARA 50 MÓDULOS COM BARRAMENTO 100 A</v>
          </cell>
          <cell r="D1047" t="str">
            <v>U</v>
          </cell>
          <cell r="E1047">
            <v>940.53</v>
          </cell>
        </row>
        <row r="1048">
          <cell r="A1048" t="str">
            <v>ED-49498</v>
          </cell>
          <cell r="B1048" t="str">
            <v>ELE-QUA-005</v>
          </cell>
          <cell r="C1048" t="str">
            <v>QUADRO DE DISTRIBUIÇÃO PARA 8 MÓDULOS COM BARRAMENTO E CHAVE</v>
          </cell>
          <cell r="D1048" t="str">
            <v>U</v>
          </cell>
          <cell r="E1048">
            <v>128.80000000000001</v>
          </cell>
        </row>
        <row r="1049">
          <cell r="A1049" t="str">
            <v>ED-49514</v>
          </cell>
          <cell r="B1049" t="str">
            <v>ELE-REA-010</v>
          </cell>
          <cell r="C1049" t="str">
            <v>REATOR DUPLO, A.F.P PARTIDA RÁPIDA 2 X 16 W - 127 V</v>
          </cell>
          <cell r="D1049" t="str">
            <v>U</v>
          </cell>
          <cell r="E1049">
            <v>40.590000000000003</v>
          </cell>
        </row>
        <row r="1050">
          <cell r="A1050" t="str">
            <v>ED-49518</v>
          </cell>
          <cell r="B1050" t="str">
            <v>ELE-REA-030</v>
          </cell>
          <cell r="C1050" t="str">
            <v>REATOR DUPLO, A.F.P PARTIDA RÁPIDA 2 X 20 W - 127 V</v>
          </cell>
          <cell r="D1050" t="str">
            <v>U</v>
          </cell>
          <cell r="E1050">
            <v>31.98</v>
          </cell>
        </row>
        <row r="1051">
          <cell r="A1051" t="str">
            <v>ED-49516</v>
          </cell>
          <cell r="B1051" t="str">
            <v>ELE-REA-020</v>
          </cell>
          <cell r="C1051" t="str">
            <v>REATOR DUPLO, A.F.P PARTIDA RÁPIDA 2 X 32 W - 127 V</v>
          </cell>
          <cell r="D1051" t="str">
            <v>U</v>
          </cell>
          <cell r="E1051">
            <v>47.32</v>
          </cell>
        </row>
        <row r="1052">
          <cell r="A1052" t="str">
            <v>ED-49520</v>
          </cell>
          <cell r="B1052" t="str">
            <v>ELE-REA-040</v>
          </cell>
          <cell r="C1052" t="str">
            <v>REATOR DUPLO, A.F.P PARTIDA RÁPIDA 2 X 40 W - 127 V</v>
          </cell>
          <cell r="D1052" t="str">
            <v>U</v>
          </cell>
          <cell r="E1052">
            <v>34.200000000000003</v>
          </cell>
        </row>
        <row r="1053">
          <cell r="A1053" t="str">
            <v>ED-49521</v>
          </cell>
          <cell r="B1053" t="str">
            <v>ELE-REA-045</v>
          </cell>
          <cell r="C1053" t="str">
            <v>REATOR ELETRÔNICO, A.F.P PARTIDA RÁPIDA 2 X 16 W - 127/220 V</v>
          </cell>
          <cell r="D1053" t="str">
            <v>U</v>
          </cell>
          <cell r="E1053">
            <v>40.590000000000003</v>
          </cell>
        </row>
        <row r="1054">
          <cell r="A1054" t="str">
            <v>ED-49522</v>
          </cell>
          <cell r="B1054" t="str">
            <v>ELE-REA-050</v>
          </cell>
          <cell r="C1054" t="str">
            <v>REATOR ELETRÔNICO, A.F.P PARTIDA RÁPIDA 2 X 32 W - 127/220 V</v>
          </cell>
          <cell r="D1054" t="str">
            <v>U</v>
          </cell>
          <cell r="E1054">
            <v>47.32</v>
          </cell>
        </row>
        <row r="1055">
          <cell r="A1055" t="str">
            <v>ED-49513</v>
          </cell>
          <cell r="B1055" t="str">
            <v>ELE-REA-005</v>
          </cell>
          <cell r="C1055" t="str">
            <v>REATOR SIMPLES, A.F.P PARTIDA RÁPIDA 1 X 16 W - 127 V</v>
          </cell>
          <cell r="D1055" t="str">
            <v>U</v>
          </cell>
          <cell r="E1055">
            <v>38.979999999999997</v>
          </cell>
        </row>
        <row r="1056">
          <cell r="A1056" t="str">
            <v>ED-49517</v>
          </cell>
          <cell r="B1056" t="str">
            <v>ELE-REA-025</v>
          </cell>
          <cell r="C1056" t="str">
            <v>REATOR SIMPLES, A.F.P PARTIDA RÁPIDA 1 X 20 W - 127 V</v>
          </cell>
          <cell r="D1056" t="str">
            <v>U</v>
          </cell>
          <cell r="E1056">
            <v>37.39</v>
          </cell>
        </row>
        <row r="1057">
          <cell r="A1057" t="str">
            <v>ED-49519</v>
          </cell>
          <cell r="B1057" t="str">
            <v>ELE-REA-035</v>
          </cell>
          <cell r="C1057" t="str">
            <v>REATOR SIMPLES, A.F.P PARTIDA RÁPIDA 1 X 40 W - 127 V</v>
          </cell>
          <cell r="D1057" t="str">
            <v>U</v>
          </cell>
          <cell r="E1057">
            <v>37.39</v>
          </cell>
        </row>
        <row r="1058">
          <cell r="A1058" t="str">
            <v>ED-49380</v>
          </cell>
          <cell r="B1058" t="str">
            <v>ELE-LAM-060</v>
          </cell>
          <cell r="C1058" t="str">
            <v>RECEPTÁCULO DE PORCELANA COM ROSCA E-27</v>
          </cell>
          <cell r="D1058" t="str">
            <v>U</v>
          </cell>
          <cell r="E1058">
            <v>13.96</v>
          </cell>
        </row>
        <row r="1059">
          <cell r="A1059" t="str">
            <v>ED-49523</v>
          </cell>
          <cell r="B1059" t="str">
            <v>ELE-REL-005</v>
          </cell>
          <cell r="C1059" t="str">
            <v>RELÉ FOTOELÉTRICO RM 10 120 V, 1200 VA COM BASE</v>
          </cell>
          <cell r="D1059" t="str">
            <v>U</v>
          </cell>
          <cell r="E1059">
            <v>51.79</v>
          </cell>
        </row>
        <row r="1060">
          <cell r="A1060" t="str">
            <v>ED-49524</v>
          </cell>
          <cell r="B1060" t="str">
            <v>ELE-REL-010</v>
          </cell>
          <cell r="C1060" t="str">
            <v>RELÉ FOTOELÉTRICO RM 10 220 V, 1800 VA COM BASE</v>
          </cell>
          <cell r="D1060" t="str">
            <v>U</v>
          </cell>
          <cell r="E1060">
            <v>55.72</v>
          </cell>
        </row>
        <row r="1061">
          <cell r="A1061" t="str">
            <v>ED-49526</v>
          </cell>
          <cell r="B1061" t="str">
            <v>ELE-SIR-010</v>
          </cell>
          <cell r="C1061" t="str">
            <v>SIRENE DE ALTA POTÊNCIA, TIMBRE Ø 150MM, 100DCB</v>
          </cell>
          <cell r="D1061" t="str">
            <v>U</v>
          </cell>
          <cell r="E1061">
            <v>394.51</v>
          </cell>
        </row>
        <row r="1062">
          <cell r="A1062" t="str">
            <v>ED-49525</v>
          </cell>
          <cell r="B1062" t="str">
            <v>ELE-SIR-005</v>
          </cell>
          <cell r="C1062" t="str">
            <v>SIRENE PARA ALCANCE ATÉ 500 M REF. RT-10</v>
          </cell>
          <cell r="D1062" t="str">
            <v>U</v>
          </cell>
          <cell r="E1062">
            <v>464.31</v>
          </cell>
        </row>
        <row r="1063">
          <cell r="A1063" t="str">
            <v>ED-49382</v>
          </cell>
          <cell r="B1063" t="str">
            <v>ELE-LAM-075</v>
          </cell>
          <cell r="C1063" t="str">
            <v>SOQUETE ANTIVIBRATÓRIO PARA LÂMPADA FLUORESCENTE COM PORTA-STARTER</v>
          </cell>
          <cell r="D1063" t="str">
            <v>U</v>
          </cell>
          <cell r="E1063">
            <v>14.13</v>
          </cell>
        </row>
        <row r="1064">
          <cell r="A1064" t="str">
            <v>ED-49381</v>
          </cell>
          <cell r="B1064" t="str">
            <v>ELE-LAM-070</v>
          </cell>
          <cell r="C1064" t="str">
            <v>SOQUETE ANTIVIBRATÓRIO PARA LÂMPADA FLUORESCENTE SEM PORTA-STARTER</v>
          </cell>
          <cell r="D1064" t="str">
            <v>U</v>
          </cell>
          <cell r="E1064">
            <v>14.13</v>
          </cell>
        </row>
        <row r="1065">
          <cell r="A1065" t="str">
            <v>ED-49383</v>
          </cell>
          <cell r="B1065" t="str">
            <v>ELE-LAM-080</v>
          </cell>
          <cell r="C1065" t="str">
            <v>STARTER PARA LÂMPADA FLUORESCENTE - 20/40 W</v>
          </cell>
          <cell r="D1065" t="str">
            <v>U</v>
          </cell>
          <cell r="E1065">
            <v>8.16</v>
          </cell>
        </row>
        <row r="1066">
          <cell r="A1066" t="str">
            <v>ED-49459</v>
          </cell>
          <cell r="B1066" t="str">
            <v>ELE-PER-070</v>
          </cell>
          <cell r="C1066" t="str">
            <v>SUPORTE EM CHAPA DE AÇO PARA PERFILADO</v>
          </cell>
          <cell r="D1066" t="str">
            <v>U</v>
          </cell>
          <cell r="E1066">
            <v>8.52</v>
          </cell>
        </row>
        <row r="1067">
          <cell r="A1067" t="str">
            <v>ED-49457</v>
          </cell>
          <cell r="B1067" t="str">
            <v>ELE-PER-060</v>
          </cell>
          <cell r="C1067" t="str">
            <v>SUPORTE PARA LUMINÁRIA EM CHAPA DE AÇO CURTO, PARA PERFILADO</v>
          </cell>
          <cell r="D1067" t="str">
            <v>U</v>
          </cell>
          <cell r="E1067">
            <v>6.82</v>
          </cell>
        </row>
        <row r="1068">
          <cell r="A1068" t="str">
            <v>ED-49458</v>
          </cell>
          <cell r="B1068" t="str">
            <v>ELE-PER-065</v>
          </cell>
          <cell r="C1068" t="str">
            <v>SUPORTE PARA LUMINÁRIA EM CHAPA DE AÇO LONGO, PARA PERFILADO</v>
          </cell>
          <cell r="D1068" t="str">
            <v>U</v>
          </cell>
          <cell r="E1068">
            <v>8.92</v>
          </cell>
        </row>
        <row r="1069">
          <cell r="A1069" t="str">
            <v>ED-49528</v>
          </cell>
          <cell r="B1069" t="str">
            <v>ELE-SUP-010</v>
          </cell>
          <cell r="C1069" t="str">
            <v>SUPRESSOR DE SURTO PARA PROTEÇÃO DE CENTRAL DE TELECOMUNICAÇÕES</v>
          </cell>
          <cell r="D1069" t="str">
            <v>U</v>
          </cell>
          <cell r="E1069">
            <v>237.25</v>
          </cell>
        </row>
        <row r="1070">
          <cell r="A1070" t="str">
            <v>ED-49527</v>
          </cell>
          <cell r="B1070" t="str">
            <v>ELE-SUP-005</v>
          </cell>
          <cell r="C1070" t="str">
            <v>SUPRESSOR DE SURTO PARA PROTEÇÃO PRIMÁRIA EM QGD, ATÉ 1,5 KV - 5 KA</v>
          </cell>
          <cell r="D1070" t="str">
            <v>U</v>
          </cell>
          <cell r="E1070">
            <v>246.32</v>
          </cell>
        </row>
        <row r="1071">
          <cell r="A1071" t="str">
            <v>ED-49539</v>
          </cell>
          <cell r="B1071" t="str">
            <v>ELE-TPO-005</v>
          </cell>
          <cell r="C1071" t="str">
            <v>TAMPÃO DE ALUMÍNIO</v>
          </cell>
          <cell r="D1071" t="str">
            <v>U</v>
          </cell>
          <cell r="E1071">
            <v>5.12</v>
          </cell>
        </row>
        <row r="1072">
          <cell r="A1072" t="str">
            <v>ED-49480</v>
          </cell>
          <cell r="B1072" t="str">
            <v>ELE-PIS-080</v>
          </cell>
          <cell r="C1072" t="str">
            <v>TAMPÃO FINAL EM CHAPA DE AÇO PARA DUTO DE PISO, DIMENSÕES 25 X 140 MM</v>
          </cell>
          <cell r="D1072" t="str">
            <v>U</v>
          </cell>
          <cell r="E1072">
            <v>8.56</v>
          </cell>
        </row>
        <row r="1073">
          <cell r="A1073" t="str">
            <v>ED-49479</v>
          </cell>
          <cell r="B1073" t="str">
            <v>ELE-PIS-075</v>
          </cell>
          <cell r="C1073" t="str">
            <v>TAMPÃO FINAL EM CHAPA DE AÇO PARA DUTO DE PISO, DIMENSÕES 25 X 70 MM</v>
          </cell>
          <cell r="D1073" t="str">
            <v>U</v>
          </cell>
          <cell r="E1073">
            <v>8.2799999999999994</v>
          </cell>
        </row>
        <row r="1074">
          <cell r="A1074" t="str">
            <v>ED-49439</v>
          </cell>
          <cell r="B1074" t="str">
            <v>ELE-PAD-105</v>
          </cell>
          <cell r="C1074" t="str">
            <v>TAMPÃO PARA POSTE DE AÇO</v>
          </cell>
          <cell r="D1074" t="str">
            <v>U</v>
          </cell>
          <cell r="E1074">
            <v>10.130000000000001</v>
          </cell>
        </row>
        <row r="1075">
          <cell r="A1075" t="str">
            <v>ED-49145</v>
          </cell>
          <cell r="B1075" t="str">
            <v>ELE-CTC-025</v>
          </cell>
          <cell r="C1075" t="str">
            <v>TERMINAL DE PRESSÃO EM CRUZ # 35 MM²</v>
          </cell>
          <cell r="D1075" t="str">
            <v>U</v>
          </cell>
          <cell r="E1075">
            <v>3.89</v>
          </cell>
        </row>
        <row r="1076">
          <cell r="A1076" t="str">
            <v>ED-48701</v>
          </cell>
          <cell r="B1076" t="str">
            <v>ELE-ATE-010</v>
          </cell>
          <cell r="C1076" t="str">
            <v>TERMINAL PARA ATERRAMENTO, COM PARAFUSO DE APERTO, ESTANHADO</v>
          </cell>
          <cell r="D1076" t="str">
            <v>U</v>
          </cell>
          <cell r="E1076">
            <v>3.05</v>
          </cell>
        </row>
        <row r="1077">
          <cell r="A1077" t="str">
            <v>ED-49533</v>
          </cell>
          <cell r="B1077" t="str">
            <v>ELE-TOM-025</v>
          </cell>
          <cell r="C1077" t="str">
            <v>TOMADA DUPLA - 2P + T - 20A COM PLACA</v>
          </cell>
          <cell r="D1077" t="str">
            <v>CJ</v>
          </cell>
          <cell r="E1077">
            <v>23.95</v>
          </cell>
        </row>
        <row r="1078">
          <cell r="A1078" t="str">
            <v>ED-49534</v>
          </cell>
          <cell r="B1078" t="str">
            <v>ELE-TOM-030</v>
          </cell>
          <cell r="C1078" t="str">
            <v>TOMADA DUPLA - 2P + T - 20A SEM PLACA</v>
          </cell>
          <cell r="D1078" t="str">
            <v>CJ</v>
          </cell>
          <cell r="E1078">
            <v>23.15</v>
          </cell>
        </row>
        <row r="1079">
          <cell r="A1079" t="str">
            <v>ED-49537</v>
          </cell>
          <cell r="B1079" t="str">
            <v>ELE-TOM-045</v>
          </cell>
          <cell r="C1079" t="str">
            <v>TOMADA PARA PINO JACK 1/4, SOM E TV COM PLACA 4" X 2"</v>
          </cell>
          <cell r="D1079" t="str">
            <v>U</v>
          </cell>
          <cell r="E1079">
            <v>25.27</v>
          </cell>
        </row>
        <row r="1080">
          <cell r="A1080" t="str">
            <v>ED-49538</v>
          </cell>
          <cell r="B1080" t="str">
            <v>ELE-TOM-050</v>
          </cell>
          <cell r="C1080" t="str">
            <v>TOMADA PARA TELEFONE, PADRÃO TELEBRÁS 4P SEM PLACA</v>
          </cell>
          <cell r="D1080" t="str">
            <v>U</v>
          </cell>
          <cell r="E1080">
            <v>26.55</v>
          </cell>
        </row>
        <row r="1081">
          <cell r="A1081" t="str">
            <v>ED-49529</v>
          </cell>
          <cell r="B1081" t="str">
            <v>ELE-TOM-005</v>
          </cell>
          <cell r="C1081" t="str">
            <v>TOMADA SIMPLES - 2P + T - 10A COM PLACA</v>
          </cell>
          <cell r="D1081" t="str">
            <v>U</v>
          </cell>
          <cell r="E1081">
            <v>23.23</v>
          </cell>
        </row>
        <row r="1082">
          <cell r="A1082" t="str">
            <v>ED-49530</v>
          </cell>
          <cell r="B1082" t="str">
            <v>ELE-TOM-010</v>
          </cell>
          <cell r="C1082" t="str">
            <v>TOMADA SIMPLES - 2P + T - 10A SEM PLACA</v>
          </cell>
          <cell r="D1082" t="str">
            <v>U</v>
          </cell>
          <cell r="E1082">
            <v>19.22</v>
          </cell>
        </row>
        <row r="1083">
          <cell r="A1083" t="str">
            <v>ED-49531</v>
          </cell>
          <cell r="B1083" t="str">
            <v>ELE-TOM-015</v>
          </cell>
          <cell r="C1083" t="str">
            <v>TOMADA SIMPLES - 2P + T - 20A COM PLACA</v>
          </cell>
          <cell r="D1083" t="str">
            <v>U</v>
          </cell>
          <cell r="E1083">
            <v>23.23</v>
          </cell>
        </row>
        <row r="1084">
          <cell r="A1084" t="str">
            <v>ED-49532</v>
          </cell>
          <cell r="B1084" t="str">
            <v>ELE-TOM-020</v>
          </cell>
          <cell r="C1084" t="str">
            <v>TOMADA SIMPLES - 2P + T - 20A SEM PLACA</v>
          </cell>
          <cell r="D1084" t="str">
            <v>U</v>
          </cell>
          <cell r="E1084">
            <v>19.239999999999998</v>
          </cell>
        </row>
        <row r="1085">
          <cell r="A1085" t="str">
            <v>ED-49461</v>
          </cell>
          <cell r="B1085" t="str">
            <v>ELE-PER-080</v>
          </cell>
          <cell r="C1085" t="str">
            <v>VERGALHÃO DE AÇO COM ROSCA TOTAL PARA PERFILADO (DIÂMETRO: 1/4")</v>
          </cell>
          <cell r="D1085" t="str">
            <v>M</v>
          </cell>
          <cell r="E1085">
            <v>12.81</v>
          </cell>
        </row>
        <row r="1086">
          <cell r="A1086" t="str">
            <v>319.01</v>
          </cell>
          <cell r="B1086" t="str">
            <v>-</v>
          </cell>
          <cell r="C1086" t="str">
            <v>ELETRODUTOS RÍGIDOS</v>
          </cell>
          <cell r="D1086" t="str">
            <v/>
          </cell>
          <cell r="E1086"/>
        </row>
        <row r="1087">
          <cell r="A1087" t="str">
            <v>ED-49316</v>
          </cell>
          <cell r="B1087" t="str">
            <v>ELE-ELE-050</v>
          </cell>
          <cell r="C1087" t="str">
            <v>ELETRODUTO DE AÇO GALVANIZADO LEVE, INCLUSIVE CONEXÕES, SUPORTES E FIXAÇÃO DN 15 (1/2")</v>
          </cell>
          <cell r="D1087" t="str">
            <v>M</v>
          </cell>
          <cell r="E1087">
            <v>15.14</v>
          </cell>
        </row>
        <row r="1088">
          <cell r="A1088" t="str">
            <v>ED-49317</v>
          </cell>
          <cell r="B1088" t="str">
            <v>ELE-ELE-055</v>
          </cell>
          <cell r="C1088" t="str">
            <v>ELETRODUTO DE AÇO GALVANIZADO LEVE, INCLUSIVE CONEXÕES, SUPORTES E FIXAÇÃO DN 20 (3/4")</v>
          </cell>
          <cell r="D1088" t="str">
            <v>M</v>
          </cell>
          <cell r="E1088">
            <v>16.32</v>
          </cell>
        </row>
        <row r="1089">
          <cell r="A1089" t="str">
            <v>ED-49318</v>
          </cell>
          <cell r="B1089" t="str">
            <v>ELE-ELE-060</v>
          </cell>
          <cell r="C1089" t="str">
            <v>ELETRODUTO DE AÇO GALVANIZADO LEVE, INCLUSIVE CONEXÕES, SUPORTES E FIXAÇÃO DN 25 (1")</v>
          </cell>
          <cell r="D1089" t="str">
            <v>M</v>
          </cell>
          <cell r="E1089">
            <v>22.4</v>
          </cell>
        </row>
        <row r="1090">
          <cell r="A1090" t="str">
            <v>ED-49324</v>
          </cell>
          <cell r="B1090" t="str">
            <v>ELE-ELE-090</v>
          </cell>
          <cell r="C1090" t="str">
            <v>ELETRODUTO DE AÇO GALVANIZADO MÉDIO, INCLUSIVE CONEXÕES, SUPORTES E FIXAÇÃO DN 100 (4")</v>
          </cell>
          <cell r="D1090" t="str">
            <v>M</v>
          </cell>
          <cell r="E1090">
            <v>97.75</v>
          </cell>
        </row>
        <row r="1091">
          <cell r="A1091" t="str">
            <v>ED-49319</v>
          </cell>
          <cell r="B1091" t="str">
            <v>ELE-ELE-065</v>
          </cell>
          <cell r="C1091" t="str">
            <v>ELETRODUTO DE AÇO GALVANIZADO MÉDIO, INCLUSIVE CONEXÕES, SUPORTES E FIXAÇÃO DN 32 (1.1/4")</v>
          </cell>
          <cell r="D1091" t="str">
            <v>M</v>
          </cell>
          <cell r="E1091">
            <v>29.95</v>
          </cell>
        </row>
        <row r="1092">
          <cell r="A1092" t="str">
            <v>ED-49320</v>
          </cell>
          <cell r="B1092" t="str">
            <v>ELE-ELE-070</v>
          </cell>
          <cell r="C1092" t="str">
            <v>ELETRODUTO DE AÇO GALVANIZADO MÉDIO, INCLUSIVE CONEXÕES, SUPORTES E FIXAÇÃO DN 40 (1.1/2")</v>
          </cell>
          <cell r="D1092" t="str">
            <v>M</v>
          </cell>
          <cell r="E1092">
            <v>32.46</v>
          </cell>
        </row>
        <row r="1093">
          <cell r="A1093" t="str">
            <v>ED-49321</v>
          </cell>
          <cell r="B1093" t="str">
            <v>ELE-ELE-075</v>
          </cell>
          <cell r="C1093" t="str">
            <v>ELETRODUTO DE AÇO GALVANIZADO MÉDIO, INCLUSIVE CONEXÕES, SUPORTES E FIXAÇÃO DN 50 (2")</v>
          </cell>
          <cell r="D1093" t="str">
            <v>M</v>
          </cell>
          <cell r="E1093">
            <v>35.9</v>
          </cell>
        </row>
        <row r="1094">
          <cell r="A1094" t="str">
            <v>ED-49322</v>
          </cell>
          <cell r="B1094" t="str">
            <v>ELE-ELE-080</v>
          </cell>
          <cell r="C1094" t="str">
            <v>ELETRODUTO DE AÇO GALVANIZADO MÉDIO, INCLUSIVE CONEXÕES, SUPORTES E FIXAÇÃO DN 65 (2.1/2")</v>
          </cell>
          <cell r="D1094" t="str">
            <v>M</v>
          </cell>
          <cell r="E1094">
            <v>57.21</v>
          </cell>
        </row>
        <row r="1095">
          <cell r="A1095" t="str">
            <v>ED-49323</v>
          </cell>
          <cell r="B1095" t="str">
            <v>ELE-ELE-085</v>
          </cell>
          <cell r="C1095" t="str">
            <v>ELETRODUTO DE AÇO GALVANIZADO MÉDIO, INCLUSIVE CONEXÕES, SUPORTES E FIXAÇÃO DN 80 (3")</v>
          </cell>
          <cell r="D1095" t="str">
            <v>M</v>
          </cell>
          <cell r="E1095">
            <v>72.569999999999993</v>
          </cell>
        </row>
        <row r="1096">
          <cell r="A1096" t="str">
            <v>ED-49333</v>
          </cell>
          <cell r="B1096" t="str">
            <v>ELE-ELE-135</v>
          </cell>
          <cell r="C1096" t="str">
            <v>ELETRODUTO DE AÇO GALVANIZADO PESADO, INCLUSIVE CONEXÕES, SUPORTES E FIXAÇÃO DN 100 (4")</v>
          </cell>
          <cell r="D1096" t="str">
            <v>M</v>
          </cell>
          <cell r="E1096">
            <v>101.88</v>
          </cell>
        </row>
        <row r="1097">
          <cell r="A1097" t="str">
            <v>ED-49325</v>
          </cell>
          <cell r="B1097" t="str">
            <v>ELE-ELE-095</v>
          </cell>
          <cell r="C1097" t="str">
            <v>ELETRODUTO DE AÇO GALVANIZADO PESADO, INCLUSIVE CONEXÕES, SUPORTES E FIXAÇÃO DN 15 (1/2")</v>
          </cell>
          <cell r="D1097" t="str">
            <v>M</v>
          </cell>
          <cell r="E1097">
            <v>18.37</v>
          </cell>
        </row>
        <row r="1098">
          <cell r="A1098" t="str">
            <v>ED-49326</v>
          </cell>
          <cell r="B1098" t="str">
            <v>ELE-ELE-100</v>
          </cell>
          <cell r="C1098" t="str">
            <v>ELETRODUTO DE AÇO GALVANIZADO PESADO, INCLUSIVE CONEXÕES, SUPORTES E FIXAÇÃO DN 20 (3/4")</v>
          </cell>
          <cell r="D1098" t="str">
            <v>M</v>
          </cell>
          <cell r="E1098">
            <v>25.77</v>
          </cell>
        </row>
        <row r="1099">
          <cell r="A1099" t="str">
            <v>ED-49327</v>
          </cell>
          <cell r="B1099" t="str">
            <v>ELE-ELE-105</v>
          </cell>
          <cell r="C1099" t="str">
            <v>ELETRODUTO DE AÇO GALVANIZADO PESADO, INCLUSIVE CONEXÕES, SUPORTES E FIXAÇÃO DN 25 (1")</v>
          </cell>
          <cell r="D1099" t="str">
            <v>M</v>
          </cell>
          <cell r="E1099">
            <v>35.92</v>
          </cell>
        </row>
        <row r="1100">
          <cell r="A1100" t="str">
            <v>ED-49328</v>
          </cell>
          <cell r="B1100" t="str">
            <v>ELE-ELE-110</v>
          </cell>
          <cell r="C1100" t="str">
            <v>ELETRODUTO DE AÇO GALVANIZADO PESADO, INCLUSIVE CONEXÕES, SUPORTES E FIXAÇÃO DN 32 (1.1/4")</v>
          </cell>
          <cell r="D1100" t="str">
            <v>M</v>
          </cell>
          <cell r="E1100">
            <v>29.95</v>
          </cell>
        </row>
        <row r="1101">
          <cell r="A1101" t="str">
            <v>ED-49329</v>
          </cell>
          <cell r="B1101" t="str">
            <v>ELE-ELE-115</v>
          </cell>
          <cell r="C1101" t="str">
            <v>ELETRODUTO DE AÇO GALVANIZADO PESADO, INCLUSIVE CONEXÕES, SUPORTES E FIXAÇÃO DN 40 (1.1/2")</v>
          </cell>
          <cell r="D1101" t="str">
            <v>M</v>
          </cell>
          <cell r="E1101">
            <v>50.42</v>
          </cell>
        </row>
        <row r="1102">
          <cell r="A1102" t="str">
            <v>ED-49330</v>
          </cell>
          <cell r="B1102" t="str">
            <v>ELE-ELE-120</v>
          </cell>
          <cell r="C1102" t="str">
            <v>ELETRODUTO DE AÇO GALVANIZADO PESADO, INCLUSIVE CONEXÕES, SUPORTES E FIXAÇÃO DN 50 (2")</v>
          </cell>
          <cell r="D1102" t="str">
            <v>M</v>
          </cell>
          <cell r="E1102">
            <v>66.83</v>
          </cell>
        </row>
        <row r="1103">
          <cell r="A1103" t="str">
            <v>ED-49331</v>
          </cell>
          <cell r="B1103" t="str">
            <v>ELE-ELE-125</v>
          </cell>
          <cell r="C1103" t="str">
            <v>ELETRODUTO DE AÇO GALVANIZADO PESADO, INCLUSIVE CONEXÕES, SUPORTES E FIXAÇÃO DN 65 (2.1/2")</v>
          </cell>
          <cell r="D1103" t="str">
            <v>M</v>
          </cell>
          <cell r="E1103">
            <v>90.34</v>
          </cell>
        </row>
        <row r="1104">
          <cell r="A1104" t="str">
            <v>ED-49332</v>
          </cell>
          <cell r="B1104" t="str">
            <v>ELE-ELE-130</v>
          </cell>
          <cell r="C1104" t="str">
            <v>ELETRODUTO DE AÇO GALVANIZADO PESADO, INCLUSIVE CONEXÕES, SUPORTES E FIXAÇÃO DN 80 (3")</v>
          </cell>
          <cell r="D1104" t="str">
            <v>M</v>
          </cell>
          <cell r="E1104">
            <v>124.17</v>
          </cell>
        </row>
        <row r="1105">
          <cell r="A1105" t="str">
            <v>ED-49315</v>
          </cell>
          <cell r="B1105" t="str">
            <v>ELE-ELE-045</v>
          </cell>
          <cell r="C1105" t="str">
            <v>ELETRODUTO DE PVC RÍGIDO ROSCÁVEL, DN 100 MM (4"), INCLUSIVE CONEXÕES, SUPORTES E FIXAÇÃO</v>
          </cell>
          <cell r="D1105" t="str">
            <v>M</v>
          </cell>
          <cell r="E1105">
            <v>48.53</v>
          </cell>
        </row>
        <row r="1106">
          <cell r="A1106" t="str">
            <v>ED-49307</v>
          </cell>
          <cell r="B1106" t="str">
            <v>ELE-ELE-005</v>
          </cell>
          <cell r="C1106" t="str">
            <v>ELETRODUTO DE PVC RÍGIDO ROSCÁVEL, DN 16 MM (1/2"), INCLUSIVE CONEXÕES, SUPORTES E FIXAÇÃO</v>
          </cell>
          <cell r="D1106" t="str">
            <v>M</v>
          </cell>
          <cell r="E1106">
            <v>12.96</v>
          </cell>
        </row>
        <row r="1107">
          <cell r="A1107" t="str">
            <v>ED-49308</v>
          </cell>
          <cell r="B1107" t="str">
            <v>ELE-ELE-010</v>
          </cell>
          <cell r="C1107" t="str">
            <v>ELETRODUTO DE PVC RÍGIDO ROSCÁVEL, DN 20 MM (3/4"), INCLUSIVE CONEXÕES, SUPORTES E FIXAÇÃO</v>
          </cell>
          <cell r="D1107" t="str">
            <v>M</v>
          </cell>
          <cell r="E1107">
            <v>13.44</v>
          </cell>
        </row>
        <row r="1108">
          <cell r="A1108" t="str">
            <v>ED-49309</v>
          </cell>
          <cell r="B1108" t="str">
            <v>ELE-ELE-015</v>
          </cell>
          <cell r="C1108" t="str">
            <v>ELETRODUTO DE PVC RÍGIDO ROSCÁVEL, DN 25 MM (1"), INCLUSIVE CONEXÕES, SUPORTES E FIXAÇÃO</v>
          </cell>
          <cell r="D1108" t="str">
            <v>M</v>
          </cell>
          <cell r="E1108">
            <v>14.83</v>
          </cell>
        </row>
        <row r="1109">
          <cell r="A1109" t="str">
            <v>ED-49310</v>
          </cell>
          <cell r="B1109" t="str">
            <v>ELE-ELE-020</v>
          </cell>
          <cell r="C1109" t="str">
            <v>ELETRODUTO DE PVC RÍGIDO ROSCÁVEL, DN 32 MM (1.1/4"), INCLUSIVE CONEXÕES, SUPORTES E FIXAÇÃO</v>
          </cell>
          <cell r="D1109" t="str">
            <v>M</v>
          </cell>
          <cell r="E1109">
            <v>21.61</v>
          </cell>
        </row>
        <row r="1110">
          <cell r="A1110" t="str">
            <v>ED-49311</v>
          </cell>
          <cell r="B1110" t="str">
            <v>ELE-ELE-025</v>
          </cell>
          <cell r="C1110" t="str">
            <v>ELETRODUTO DE PVC RÍGIDO ROSCÁVEL, DN 40 MM (1.1/2"), INCLUSIVE CONEXÕES, SUPORTES E FIXAÇÃO</v>
          </cell>
          <cell r="D1110" t="str">
            <v>M</v>
          </cell>
          <cell r="E1110">
            <v>22.12</v>
          </cell>
        </row>
        <row r="1111">
          <cell r="A1111" t="str">
            <v>ED-49312</v>
          </cell>
          <cell r="B1111" t="str">
            <v>ELE-ELE-030</v>
          </cell>
          <cell r="C1111" t="str">
            <v>ELETRODUTO DE PVC RÍGIDO ROSCÁVEL, DN 50 MM (2"), INCLUSIVE CONEXÕES, SUPORTES E FIXAÇÃO</v>
          </cell>
          <cell r="D1111" t="str">
            <v>M</v>
          </cell>
          <cell r="E1111">
            <v>25.69</v>
          </cell>
        </row>
        <row r="1112">
          <cell r="A1112" t="str">
            <v>ED-49313</v>
          </cell>
          <cell r="B1112" t="str">
            <v>ELE-ELE-035</v>
          </cell>
          <cell r="C1112" t="str">
            <v>ELETRODUTO DE PVC RÍGIDO ROSCÁVEL, DN 60 MM (2.1/2"), INCLUSIVE CONEXÕES, SUPORTES E FIXAÇÃO</v>
          </cell>
          <cell r="D1112" t="str">
            <v>M</v>
          </cell>
          <cell r="E1112">
            <v>35.42</v>
          </cell>
        </row>
        <row r="1113">
          <cell r="A1113" t="str">
            <v>ED-49314</v>
          </cell>
          <cell r="B1113" t="str">
            <v>ELE-ELE-040</v>
          </cell>
          <cell r="C1113" t="str">
            <v>ELETRODUTO DE PVC RÍGIDO ROSCÁVEL, DN 75 MM (3"), INCLUSIVE CONEXÕES, SUPORTES E FIXAÇÃO</v>
          </cell>
          <cell r="D1113" t="str">
            <v>M</v>
          </cell>
          <cell r="E1113">
            <v>38.83</v>
          </cell>
        </row>
        <row r="1114">
          <cell r="A1114" t="str">
            <v>319.02</v>
          </cell>
          <cell r="B1114" t="str">
            <v>-</v>
          </cell>
          <cell r="C1114" t="str">
            <v>ELETRODUTOS FLEXÍVEIS</v>
          </cell>
          <cell r="D1114" t="str">
            <v/>
          </cell>
          <cell r="E1114"/>
        </row>
        <row r="1115">
          <cell r="A1115" t="str">
            <v>ED-49411</v>
          </cell>
          <cell r="B1115" t="str">
            <v>ELE-MAN-005</v>
          </cell>
          <cell r="C1115" t="str">
            <v>ELETRODUTO FLEXÍVEL CORRUGADO, PVC, ANTI-CHAMA DN 16 MM (1/2") - APLICAÇÃO EM ALVENARIA</v>
          </cell>
          <cell r="D1115" t="str">
            <v>M</v>
          </cell>
          <cell r="E1115">
            <v>6.67</v>
          </cell>
        </row>
        <row r="1116">
          <cell r="A1116" t="str">
            <v>ED-49412</v>
          </cell>
          <cell r="B1116" t="str">
            <v>ELE-MAN-010</v>
          </cell>
          <cell r="C1116" t="str">
            <v>ELETRODUTO FLEXÍVEL CORRUGADO, PVC, ANTI-CHAMA DN 20 MM (5/8") - APLICAÇÃO EM ALVENARIA</v>
          </cell>
          <cell r="D1116" t="str">
            <v>M</v>
          </cell>
          <cell r="E1116">
            <v>6.46</v>
          </cell>
        </row>
        <row r="1117">
          <cell r="A1117" t="str">
            <v>ED-49413</v>
          </cell>
          <cell r="B1117" t="str">
            <v>ELE-MAN-015</v>
          </cell>
          <cell r="C1117" t="str">
            <v>ELETRODUTO FLEXÍVEL CORRUGADO, PVC, ANTI-CHAMA DN 25 MM (3/4") - APLICAÇÃO EM ALVENARIA</v>
          </cell>
          <cell r="D1117" t="str">
            <v>M</v>
          </cell>
          <cell r="E1117">
            <v>6.78</v>
          </cell>
        </row>
        <row r="1118">
          <cell r="A1118" t="str">
            <v>ED-49414</v>
          </cell>
          <cell r="B1118" t="str">
            <v>ELE-MAN-020</v>
          </cell>
          <cell r="C1118" t="str">
            <v>ELETRODUTO FLEXÍVEL CORRUGADO, PVC, ANTI-CHAMA DN 32 MM (1") - APLICAÇÃO EM ALVENARIA</v>
          </cell>
          <cell r="D1118" t="str">
            <v>M</v>
          </cell>
          <cell r="E1118">
            <v>7.69</v>
          </cell>
        </row>
        <row r="1119">
          <cell r="A1119" t="str">
            <v>ED-7249</v>
          </cell>
          <cell r="B1119" t="str">
            <v>-</v>
          </cell>
          <cell r="C1119" t="str">
            <v>ELETRODUTO FLEXÍVEL, EM AÇO GALVANIZADO, REVESTIDO EXTERNAMENTE COM PVC PRETO (1"), INCLUSIVE CONEXÕES, SUPORTES E FIXAÇÃO</v>
          </cell>
          <cell r="D1119" t="str">
            <v>M</v>
          </cell>
          <cell r="E1119">
            <v>10.87</v>
          </cell>
        </row>
        <row r="1120">
          <cell r="A1120" t="str">
            <v>ED-7251</v>
          </cell>
          <cell r="B1120" t="str">
            <v>-</v>
          </cell>
          <cell r="C1120" t="str">
            <v>ELETRODUTO FLEXÍVEL, EM AÇO GALVANIZADO, REVESTIDO EXTERNAMENTE COM PVC PRETO (1.1/2"), INCLUSIVE CONEXÕES, SUPORTES E FIXAÇÃO</v>
          </cell>
          <cell r="D1120" t="str">
            <v>M</v>
          </cell>
          <cell r="E1120">
            <v>18.86</v>
          </cell>
        </row>
        <row r="1121">
          <cell r="A1121" t="str">
            <v>ED-7250</v>
          </cell>
          <cell r="B1121" t="str">
            <v>-</v>
          </cell>
          <cell r="C1121" t="str">
            <v>ELETRODUTO FLEXÍVEL, EM AÇO GALVANIZADO, REVESTIDO EXTERNAMENTE COM PVC PRETO (1.1/4"), INCLUSIVE CONEXÕES, SUPORTES E FIXAÇÃO</v>
          </cell>
          <cell r="D1121" t="str">
            <v>M</v>
          </cell>
          <cell r="E1121">
            <v>16.37</v>
          </cell>
        </row>
        <row r="1122">
          <cell r="A1122" t="str">
            <v>ED-7252</v>
          </cell>
          <cell r="B1122" t="str">
            <v>-</v>
          </cell>
          <cell r="C1122" t="str">
            <v>ELETRODUTO FLEXÍVEL, EM AÇO GALVANIZADO, REVESTIDO EXTERNAMENTE COM PVC PRETO (2"), INCLUSIVE CONEXÕES, SUPORTES E FIXAÇÃO</v>
          </cell>
          <cell r="D1122" t="str">
            <v>M</v>
          </cell>
          <cell r="E1122">
            <v>25.69</v>
          </cell>
        </row>
        <row r="1123">
          <cell r="A1123" t="str">
            <v>ED-7253</v>
          </cell>
          <cell r="B1123" t="str">
            <v>-</v>
          </cell>
          <cell r="C1123" t="str">
            <v>ELETRODUTO FLEXÍVEL, EM AÇO GALVANIZADO, REVESTIDO EXTERNAMENTE COM PVC PRETO (2.1/2"), INCLUSIVE CONEXÕES, SUPORTES E FIXAÇÃO</v>
          </cell>
          <cell r="D1123" t="str">
            <v>M</v>
          </cell>
          <cell r="E1123">
            <v>37.76</v>
          </cell>
        </row>
        <row r="1124">
          <cell r="A1124" t="str">
            <v>ED-7248</v>
          </cell>
          <cell r="B1124" t="str">
            <v>-</v>
          </cell>
          <cell r="C1124" t="str">
            <v>ELETRODUTO FLEXÍVEL, EM AÇO GALVANIZADO, REVESTIDO EXTERNAMENTE COM PVC PRETO (3/4"), INCLUSIVE CONEXÕES, SUPORTES E FIXAÇÃO</v>
          </cell>
          <cell r="D1124" t="str">
            <v>M</v>
          </cell>
          <cell r="E1124">
            <v>8.61</v>
          </cell>
        </row>
        <row r="1125">
          <cell r="A1125" t="str">
            <v>319.03</v>
          </cell>
          <cell r="B1125" t="str">
            <v>-</v>
          </cell>
          <cell r="C1125" t="str">
            <v>DUTOS CORRUGADOS (PEAD)</v>
          </cell>
          <cell r="D1125" t="str">
            <v/>
          </cell>
          <cell r="E1125"/>
        </row>
        <row r="1126">
          <cell r="A1126" t="str">
            <v>ED-49298</v>
          </cell>
          <cell r="B1126" t="str">
            <v>ELE-DUT-020</v>
          </cell>
          <cell r="C1126" t="str">
            <v>DUTO CORRUGADO EM PEAD (POLIETILENO DE ALTA DENSIDADE), PARA PROTEÇÃO DE CABOS SUBTERRÂNEOS DN 100 MM (4")</v>
          </cell>
          <cell r="D1126" t="str">
            <v>M</v>
          </cell>
          <cell r="E1126">
            <v>46.23</v>
          </cell>
        </row>
        <row r="1127">
          <cell r="A1127" t="str">
            <v>ED-49299</v>
          </cell>
          <cell r="B1127" t="str">
            <v>ELE-DUT-025</v>
          </cell>
          <cell r="C1127" t="str">
            <v>DUTO CORRUGADO EM PEAD (POLIETILENO DE ALTA DENSIDADE), PARA PROTEÇÃO DE CABOS SUBTERRÂNEOS DN 125 MM (5")</v>
          </cell>
          <cell r="D1127" t="str">
            <v>M</v>
          </cell>
          <cell r="E1127">
            <v>68.510000000000005</v>
          </cell>
        </row>
        <row r="1128">
          <cell r="A1128" t="str">
            <v>ED-49300</v>
          </cell>
          <cell r="B1128" t="str">
            <v>ELE-DUT-030</v>
          </cell>
          <cell r="C1128" t="str">
            <v>DUTO CORRUGADO EM PEAD (POLIETILENO DE ALTA DENSIDADE), PARA PROTEÇÃO DE CABOS SUBTERRÂNEOS DN 150 MM (6")</v>
          </cell>
          <cell r="D1128" t="str">
            <v>M</v>
          </cell>
          <cell r="E1128">
            <v>89.76</v>
          </cell>
        </row>
        <row r="1129">
          <cell r="A1129" t="str">
            <v>ED-49295</v>
          </cell>
          <cell r="B1129" t="str">
            <v>ELE-DUT-005</v>
          </cell>
          <cell r="C1129" t="str">
            <v>DUTO CORRUGADO EM PEAD (POLIETILENO DE ALTA DENSIDADE), PARA PROTEÇÃO DE CABOS SUBTERRÂNEOS DN 40 MM (1.1/2")</v>
          </cell>
          <cell r="D1129" t="str">
            <v>M</v>
          </cell>
          <cell r="E1129">
            <v>20.32</v>
          </cell>
        </row>
        <row r="1130">
          <cell r="A1130" t="str">
            <v>ED-49296</v>
          </cell>
          <cell r="B1130" t="str">
            <v>ELE-DUT-010</v>
          </cell>
          <cell r="C1130" t="str">
            <v>DUTO CORRUGADO EM PEAD (POLIETILENO DE ALTA DENSIDADE), PARA PROTEÇÃO DE CABOS SUBTERRÂNEOS DN 50 MM (2")</v>
          </cell>
          <cell r="D1130" t="str">
            <v>M</v>
          </cell>
          <cell r="E1130">
            <v>21.42</v>
          </cell>
        </row>
        <row r="1131">
          <cell r="A1131" t="str">
            <v>ED-49297</v>
          </cell>
          <cell r="B1131" t="str">
            <v>ELE-DUT-015</v>
          </cell>
          <cell r="C1131" t="str">
            <v>DUTO CORRUGADO EM PEAD (POLIETILENO DE ALTA DENSIDADE), PARA PROTEÇÃO DE CABOS SUBTERRÂNEOS DN 75 MM (3")</v>
          </cell>
          <cell r="D1131" t="str">
            <v>M</v>
          </cell>
          <cell r="E1131">
            <v>33.549999999999997</v>
          </cell>
        </row>
        <row r="1132">
          <cell r="A1132">
            <v>320</v>
          </cell>
          <cell r="B1132" t="str">
            <v>-</v>
          </cell>
          <cell r="C1132" t="str">
            <v>ENR-001  - ENROCAMENTO</v>
          </cell>
          <cell r="D1132" t="str">
            <v/>
          </cell>
          <cell r="E1132"/>
        </row>
        <row r="1133">
          <cell r="A1133" t="str">
            <v>ED-49541</v>
          </cell>
          <cell r="B1133" t="str">
            <v>ENR-PED-010</v>
          </cell>
          <cell r="C1133" t="str">
            <v>ENROCAMENTO COM PEDRA DE MÃO ARRUMADA, INCLUSIVE FORNECIMENTO</v>
          </cell>
          <cell r="D1133" t="str">
            <v>M3</v>
          </cell>
          <cell r="E1133">
            <v>151.82</v>
          </cell>
        </row>
        <row r="1134">
          <cell r="A1134" t="str">
            <v>ED-49540</v>
          </cell>
          <cell r="B1134" t="str">
            <v>ENR-PED-005</v>
          </cell>
          <cell r="C1134" t="str">
            <v>ENROCAMENTO COM PEDRA DE MÃO JOGADA, INCLUSIVE FORNECIMENTO</v>
          </cell>
          <cell r="D1134" t="str">
            <v>M3</v>
          </cell>
          <cell r="E1134">
            <v>100.15</v>
          </cell>
        </row>
        <row r="1135">
          <cell r="A1135" t="str">
            <v>ED-49543</v>
          </cell>
          <cell r="B1135" t="str">
            <v>ENS-AÇO-010</v>
          </cell>
          <cell r="C1135" t="str">
            <v>ENSAIO DE TRAÇÃO, DOBRAMENTO E VERIFICAÇÃO DE BITOLAS EM BARRAS DE AÇO ACIMA DE 1"</v>
          </cell>
          <cell r="D1135" t="str">
            <v>U</v>
          </cell>
          <cell r="E1135">
            <v>63</v>
          </cell>
        </row>
        <row r="1136">
          <cell r="A1136" t="str">
            <v>ED-49542</v>
          </cell>
          <cell r="B1136" t="str">
            <v>ENS-AÇO-005</v>
          </cell>
          <cell r="C1136" t="str">
            <v>ENSAIO DE TRAÇÃO, DOBRAMENTO E VERIFICAÇÃO DE BITOLAS EM BARRAS DE AÇO ATÉ 1"</v>
          </cell>
          <cell r="D1136" t="str">
            <v>U</v>
          </cell>
          <cell r="E1136">
            <v>55</v>
          </cell>
        </row>
        <row r="1137">
          <cell r="A1137">
            <v>321</v>
          </cell>
          <cell r="B1137" t="str">
            <v>-</v>
          </cell>
          <cell r="C1137" t="str">
            <v>ENS-001  - ENSAIO DE CONCRETO E AÇO</v>
          </cell>
          <cell r="D1137" t="str">
            <v/>
          </cell>
          <cell r="E1137"/>
        </row>
        <row r="1138">
          <cell r="A1138" t="str">
            <v>ED-49545</v>
          </cell>
          <cell r="B1138" t="str">
            <v>ENS-CON-015</v>
          </cell>
          <cell r="C1138" t="str">
            <v>DETERMINAÇÃO E ANÁLISE DE RESULTADO DE RESISTÊNCIA A COMPRESSÃO DO CONCRETO MOLDADO</v>
          </cell>
          <cell r="D1138" t="str">
            <v>U</v>
          </cell>
          <cell r="E1138">
            <v>160</v>
          </cell>
        </row>
        <row r="1139">
          <cell r="A1139" t="str">
            <v>ED-49556</v>
          </cell>
          <cell r="B1139" t="str">
            <v>ENS-SOL-040</v>
          </cell>
          <cell r="C1139" t="str">
            <v>ENSAIO DE COMPACTACAO - AMOSTRAS NAO TRABALHADAS - ENERGIA INTERMEDIARIA - SOLOS</v>
          </cell>
          <cell r="D1139" t="str">
            <v>U</v>
          </cell>
          <cell r="E1139">
            <v>145.12</v>
          </cell>
        </row>
        <row r="1140">
          <cell r="A1140" t="str">
            <v>ED-49557</v>
          </cell>
          <cell r="B1140" t="str">
            <v>ENS-SOL-045</v>
          </cell>
          <cell r="C1140" t="str">
            <v>ENSAIO DE COMPACTACAO - AMOSTRAS NAO TRABALHADAS - ENERGIA MODIFICADA - SOLOS</v>
          </cell>
          <cell r="D1140" t="str">
            <v>U</v>
          </cell>
          <cell r="E1140">
            <v>190.16</v>
          </cell>
        </row>
        <row r="1141">
          <cell r="A1141" t="str">
            <v>ED-49555</v>
          </cell>
          <cell r="B1141" t="str">
            <v>ENS-SOL-035</v>
          </cell>
          <cell r="C1141" t="str">
            <v>ENSAIO DE COMPACTACAO - AMOSTRAS NAO TRABALHADAS - ENERGIA NORMAL - SOLOS</v>
          </cell>
          <cell r="D1141" t="str">
            <v>U</v>
          </cell>
          <cell r="E1141">
            <v>95.08</v>
          </cell>
        </row>
        <row r="1142">
          <cell r="A1142" t="str">
            <v>ED-49558</v>
          </cell>
          <cell r="B1142" t="str">
            <v>ENS-SOL-050</v>
          </cell>
          <cell r="C1142" t="str">
            <v>ENSAIO DE COMPACTACAO - AMOSTRAS TRABALHADAS - SOLOS</v>
          </cell>
          <cell r="D1142" t="str">
            <v>U</v>
          </cell>
          <cell r="E1142">
            <v>100.08</v>
          </cell>
        </row>
        <row r="1143">
          <cell r="A1143" t="str">
            <v>ED-49544</v>
          </cell>
          <cell r="B1143" t="str">
            <v>ENS-CON-005</v>
          </cell>
          <cell r="C1143" t="str">
            <v>ENSAIO DE CONCRETO: CURA, FACEAMENTO, RUPTURA, EMISSÃO DE CERTIFICADOS - ATE 6 UNIDADES</v>
          </cell>
          <cell r="D1143" t="str">
            <v>U</v>
          </cell>
          <cell r="E1143">
            <v>96</v>
          </cell>
        </row>
        <row r="1144">
          <cell r="A1144" t="str">
            <v>ED-49561</v>
          </cell>
          <cell r="B1144" t="str">
            <v>ENS-SOL-065</v>
          </cell>
          <cell r="C1144" t="str">
            <v>ENSAIO DE DENSIDADE REAL - SOLOS</v>
          </cell>
          <cell r="D1144" t="str">
            <v>U</v>
          </cell>
          <cell r="E1144">
            <v>45.03</v>
          </cell>
        </row>
        <row r="1145">
          <cell r="A1145" t="str">
            <v>ED-49567</v>
          </cell>
          <cell r="B1145" t="str">
            <v>ENS-SOL-095</v>
          </cell>
          <cell r="C1145" t="str">
            <v>ENSAIO DE EXPANSIBILIDADE - SOLOS</v>
          </cell>
          <cell r="D1145" t="str">
            <v>U</v>
          </cell>
          <cell r="E1145">
            <v>72.56</v>
          </cell>
        </row>
        <row r="1146">
          <cell r="A1146" t="str">
            <v>ED-49551</v>
          </cell>
          <cell r="B1146" t="str">
            <v>ENS-SOL-015</v>
          </cell>
          <cell r="C1146" t="str">
            <v>ENSAIO DE GRANULOMETRIA POR PENEIRAMENTO - SOLOS</v>
          </cell>
          <cell r="D1146" t="str">
            <v>U</v>
          </cell>
          <cell r="E1146">
            <v>80.06</v>
          </cell>
        </row>
        <row r="1147">
          <cell r="A1147" t="str">
            <v>ED-49552</v>
          </cell>
          <cell r="B1147" t="str">
            <v>ENS-SOL-020</v>
          </cell>
          <cell r="C1147" t="str">
            <v>ENSAIO DE GRANULOMETRIA POR PENEIRAMENTO E SEDIMENTACAO - SOLOS</v>
          </cell>
          <cell r="D1147" t="str">
            <v>U</v>
          </cell>
          <cell r="E1147">
            <v>95.08</v>
          </cell>
        </row>
        <row r="1148">
          <cell r="A1148" t="str">
            <v>ED-49553</v>
          </cell>
          <cell r="B1148" t="str">
            <v>ENS-SOL-025</v>
          </cell>
          <cell r="C1148" t="str">
            <v>ENSAIO DE LIMITE DE LIQUIDEZ - SOLOS</v>
          </cell>
          <cell r="D1148" t="str">
            <v>U</v>
          </cell>
          <cell r="E1148">
            <v>50.04</v>
          </cell>
        </row>
        <row r="1149">
          <cell r="A1149" t="str">
            <v>ED-49554</v>
          </cell>
          <cell r="B1149" t="str">
            <v>ENS-SOL-030</v>
          </cell>
          <cell r="C1149" t="str">
            <v>ENSAIO DE LIMITE DE PLASTICIDADE - SOLOS</v>
          </cell>
          <cell r="D1149" t="str">
            <v>U</v>
          </cell>
          <cell r="E1149">
            <v>45.03</v>
          </cell>
        </row>
        <row r="1150">
          <cell r="A1150" t="str">
            <v>ED-49562</v>
          </cell>
          <cell r="B1150" t="str">
            <v>ENS-SOL-070</v>
          </cell>
          <cell r="C1150" t="str">
            <v>ENSAIO DE MASSA ESPECIFICA - IN SITU - EMPREGO DO OLEO - SOLOS</v>
          </cell>
          <cell r="D1150" t="str">
            <v>U</v>
          </cell>
          <cell r="E1150">
            <v>55.04</v>
          </cell>
        </row>
        <row r="1151">
          <cell r="A1151" t="str">
            <v>ED-49560</v>
          </cell>
          <cell r="B1151" t="str">
            <v>ENS-SOL-060</v>
          </cell>
          <cell r="C1151" t="str">
            <v>ENSAIO DE MASSA ESPECIFICA - IN SITU - METODO BALAO DE BORRACHA - SOLOS</v>
          </cell>
          <cell r="D1151" t="str">
            <v>U</v>
          </cell>
          <cell r="E1151">
            <v>40.03</v>
          </cell>
        </row>
        <row r="1152">
          <cell r="A1152" t="str">
            <v>ED-49559</v>
          </cell>
          <cell r="B1152" t="str">
            <v>ENS-SOL-055</v>
          </cell>
          <cell r="C1152" t="str">
            <v>ENSAIO DE MASSA ESPECIFICA - IN SITU - METODO FRASCO DE AREIA - SOLOS</v>
          </cell>
          <cell r="D1152" t="str">
            <v>U</v>
          </cell>
          <cell r="E1152">
            <v>35.03</v>
          </cell>
        </row>
        <row r="1153">
          <cell r="A1153" t="str">
            <v>ED-49566</v>
          </cell>
          <cell r="B1153" t="str">
            <v>ENS-SOL-090</v>
          </cell>
          <cell r="C1153" t="str">
            <v>ENSAIO DE RESILIENCIA - SOLOS</v>
          </cell>
          <cell r="D1153" t="str">
            <v>U</v>
          </cell>
          <cell r="E1153">
            <v>645.54999999999995</v>
          </cell>
        </row>
        <row r="1154">
          <cell r="A1154" t="str">
            <v>ED-49546</v>
          </cell>
          <cell r="B1154" t="str">
            <v>ENS-CON-045</v>
          </cell>
          <cell r="C1154" t="str">
            <v>ENSAIO DE RESISTENCIA A COMPRESSAO SIMPLES - CONCRETO</v>
          </cell>
          <cell r="D1154" t="str">
            <v>U</v>
          </cell>
          <cell r="E1154">
            <v>90.07</v>
          </cell>
        </row>
        <row r="1155">
          <cell r="A1155" t="str">
            <v>ED-49548</v>
          </cell>
          <cell r="B1155" t="str">
            <v>ENS-CON-055</v>
          </cell>
          <cell r="C1155" t="str">
            <v>ENSAIO DE RESISTENCIA A TRACAO NA FLEXAO DE CONCRETO</v>
          </cell>
          <cell r="D1155" t="str">
            <v>U</v>
          </cell>
          <cell r="E1155">
            <v>100.08</v>
          </cell>
        </row>
        <row r="1156">
          <cell r="A1156" t="str">
            <v>ED-49547</v>
          </cell>
          <cell r="B1156" t="str">
            <v>ENS-CON-050</v>
          </cell>
          <cell r="C1156" t="str">
            <v>ENSAIO DE RESISTENCIA A TRACAO POR COMPRESSAO DIAMETRAL - CONCRETO</v>
          </cell>
          <cell r="D1156" t="str">
            <v>U</v>
          </cell>
          <cell r="E1156">
            <v>90.07</v>
          </cell>
        </row>
        <row r="1157">
          <cell r="A1157" t="str">
            <v>ED-49565</v>
          </cell>
          <cell r="B1157" t="str">
            <v>ENS-SOL-085</v>
          </cell>
          <cell r="C1157" t="str">
            <v>ENSAIO DE TEOR DE UMIDADE - EM LABORATORIO - SOLOS</v>
          </cell>
          <cell r="D1157" t="str">
            <v>U</v>
          </cell>
          <cell r="E1157">
            <v>40.03</v>
          </cell>
        </row>
        <row r="1158">
          <cell r="A1158" t="str">
            <v>ED-49563</v>
          </cell>
          <cell r="B1158" t="str">
            <v>ENS-SOL-075</v>
          </cell>
          <cell r="C1158" t="str">
            <v>ENSAIO DE TEOR DE UMIDADE - METODO EXPEDITO DO ALCOOL - SOLOS</v>
          </cell>
          <cell r="D1158" t="str">
            <v>U</v>
          </cell>
          <cell r="E1158">
            <v>30.02</v>
          </cell>
        </row>
        <row r="1159">
          <cell r="A1159" t="str">
            <v>ED-49564</v>
          </cell>
          <cell r="B1159" t="str">
            <v>ENS-SOL-080</v>
          </cell>
          <cell r="C1159" t="str">
            <v>ENSAIO DE TEOR DE UMIDADE - PROCESSO SPEEDY - SOLOS E AGREGADOS MIUDOS</v>
          </cell>
          <cell r="D1159" t="str">
            <v>U</v>
          </cell>
          <cell r="E1159">
            <v>30.02</v>
          </cell>
        </row>
        <row r="1160">
          <cell r="A1160" t="str">
            <v>ED-49550</v>
          </cell>
          <cell r="B1160" t="str">
            <v>ENS-SOL-010</v>
          </cell>
          <cell r="C1160" t="str">
            <v>ENSAIO DE TERRAPLENAGEM - CAMADA FINAL DO ATERRO</v>
          </cell>
          <cell r="D1160" t="str">
            <v>M3</v>
          </cell>
          <cell r="E1160">
            <v>1.19</v>
          </cell>
        </row>
        <row r="1161">
          <cell r="A1161" t="str">
            <v>ED-49549</v>
          </cell>
          <cell r="B1161" t="str">
            <v>ENS-SOL-005</v>
          </cell>
          <cell r="C1161" t="str">
            <v>ENSAIOS DE TERRAPLENAGEM - CORPO DO ATERRO</v>
          </cell>
          <cell r="D1161" t="str">
            <v>M3</v>
          </cell>
          <cell r="E1161">
            <v>0.37</v>
          </cell>
        </row>
        <row r="1162">
          <cell r="A1162" t="str">
            <v>ED-49568</v>
          </cell>
          <cell r="B1162" t="str">
            <v>ENS-SOL-100</v>
          </cell>
          <cell r="C1162" t="str">
            <v>PREPARACAO DE AMOSTRAS PARA ENSAIO DE CARACTERIZACAO - SOLOS</v>
          </cell>
          <cell r="D1162" t="str">
            <v>U</v>
          </cell>
          <cell r="E1162">
            <v>55.04</v>
          </cell>
        </row>
        <row r="1163">
          <cell r="A1163">
            <v>322</v>
          </cell>
          <cell r="B1163" t="str">
            <v>-</v>
          </cell>
          <cell r="C1163" t="str">
            <v>EQP-001  - EQUIPAMENTOS ESPORTIVOS</v>
          </cell>
          <cell r="D1163" t="str">
            <v/>
          </cell>
          <cell r="E1163"/>
        </row>
        <row r="1164">
          <cell r="A1164" t="str">
            <v>ED-49573</v>
          </cell>
          <cell r="B1164" t="str">
            <v>EQP-ESP-025</v>
          </cell>
          <cell r="C1164" t="str">
            <v>REDE DE PETECA COM MASTROS EM TUBO AÇO GALVANIZADO D = 76 MM</v>
          </cell>
          <cell r="D1164" t="str">
            <v>CJ</v>
          </cell>
          <cell r="E1164">
            <v>495</v>
          </cell>
        </row>
        <row r="1165">
          <cell r="A1165" t="str">
            <v>ED-49572</v>
          </cell>
          <cell r="B1165" t="str">
            <v>EQP-ESP-020</v>
          </cell>
          <cell r="C1165" t="str">
            <v>REDE DE VÔLEI COM MASTRO EM TUBO GALVANIZADO SEM PEDESTAL</v>
          </cell>
          <cell r="D1165" t="str">
            <v>CJ</v>
          </cell>
          <cell r="E1165">
            <v>495</v>
          </cell>
        </row>
        <row r="1166">
          <cell r="A1166" t="str">
            <v>ED-49571</v>
          </cell>
          <cell r="B1166" t="str">
            <v>EQP-ESP-015</v>
          </cell>
          <cell r="C1166" t="str">
            <v>REDE DE VÔLEI COM PEDESTAL PARA JUIZ</v>
          </cell>
          <cell r="D1166" t="str">
            <v>CJ</v>
          </cell>
          <cell r="E1166">
            <v>654</v>
          </cell>
        </row>
        <row r="1167">
          <cell r="A1167" t="str">
            <v>ED-49574</v>
          </cell>
          <cell r="B1167" t="str">
            <v>EQP-ESP-030</v>
          </cell>
          <cell r="C1167" t="str">
            <v>TABELA DE BASQUETE EM POSTE METÁLICO E SUPORTE DE PISO</v>
          </cell>
          <cell r="D1167" t="str">
            <v>U</v>
          </cell>
          <cell r="E1167">
            <v>1329.31</v>
          </cell>
        </row>
        <row r="1168">
          <cell r="A1168" t="str">
            <v>ED-49569</v>
          </cell>
          <cell r="B1168" t="str">
            <v>EQP-ESP-005</v>
          </cell>
          <cell r="C1168" t="str">
            <v>TRAVE DE GOL EM TUBO GALVANIZADO PARA QUADRA, INCLUSIVE REDE E PINTURA</v>
          </cell>
          <cell r="D1168" t="str">
            <v>U</v>
          </cell>
          <cell r="E1168">
            <v>611.25</v>
          </cell>
        </row>
        <row r="1169">
          <cell r="A1169" t="str">
            <v>ED-49570</v>
          </cell>
          <cell r="B1169" t="str">
            <v>EQP-ESP-010</v>
          </cell>
          <cell r="C1169" t="str">
            <v>TRAVE DE GOL PARA CAMPO DE FUTEBOL , INCLUSIVE REDE E PINTURA</v>
          </cell>
          <cell r="D1169" t="str">
            <v>U</v>
          </cell>
          <cell r="E1169">
            <v>1552.75</v>
          </cell>
        </row>
        <row r="1170">
          <cell r="A1170">
            <v>323</v>
          </cell>
          <cell r="B1170" t="str">
            <v>-</v>
          </cell>
          <cell r="C1170" t="str">
            <v>EQP-002  - EQUIPAMENTOS PARA PLAYGROUND METÁLICOS</v>
          </cell>
          <cell r="D1170" t="str">
            <v/>
          </cell>
          <cell r="E1170"/>
        </row>
        <row r="1171">
          <cell r="A1171" t="str">
            <v>ED-49581</v>
          </cell>
          <cell r="B1171" t="str">
            <v>EQP-PLA-035</v>
          </cell>
          <cell r="C1171" t="str">
            <v>BALANCIM COM CINCO LUGARES METÁLICO PARA PLAYGROUND</v>
          </cell>
          <cell r="D1171" t="str">
            <v>U</v>
          </cell>
          <cell r="E1171">
            <v>1268.43</v>
          </cell>
        </row>
        <row r="1172">
          <cell r="A1172" t="str">
            <v>ED-49578</v>
          </cell>
          <cell r="B1172" t="str">
            <v>EQP-PLA-020</v>
          </cell>
          <cell r="C1172" t="str">
            <v>BARRA FIXA METÁLICA PARA PLAYGROUND</v>
          </cell>
          <cell r="D1172" t="str">
            <v>U</v>
          </cell>
          <cell r="E1172">
            <v>1169.47</v>
          </cell>
        </row>
        <row r="1173">
          <cell r="A1173" t="str">
            <v>ED-49580</v>
          </cell>
          <cell r="B1173" t="str">
            <v>EQP-PLA-030</v>
          </cell>
          <cell r="C1173" t="str">
            <v>BARRAS DE ALONGAMENTO METÁLICO PARA PLAYGROUND</v>
          </cell>
          <cell r="D1173" t="str">
            <v>U</v>
          </cell>
          <cell r="E1173">
            <v>1124.92</v>
          </cell>
        </row>
        <row r="1174">
          <cell r="A1174" t="str">
            <v>ED-49579</v>
          </cell>
          <cell r="B1174" t="str">
            <v>EQP-PLA-025</v>
          </cell>
          <cell r="C1174" t="str">
            <v>ESCADA HORIZONTAL METÁLICA PARA PLAYGROUND</v>
          </cell>
          <cell r="D1174" t="str">
            <v>U</v>
          </cell>
          <cell r="E1174">
            <v>1148.46</v>
          </cell>
        </row>
        <row r="1175">
          <cell r="A1175" t="str">
            <v>ED-49575</v>
          </cell>
          <cell r="B1175" t="str">
            <v>EQP-PLA-005</v>
          </cell>
          <cell r="C1175" t="str">
            <v>ESCORREGADOR MÉDIO METÁLICO PARA PLAYGROUND</v>
          </cell>
          <cell r="D1175" t="str">
            <v>U</v>
          </cell>
          <cell r="E1175">
            <v>672.81</v>
          </cell>
        </row>
        <row r="1176">
          <cell r="A1176" t="str">
            <v>ED-49576</v>
          </cell>
          <cell r="B1176" t="str">
            <v>EQP-PLA-010</v>
          </cell>
          <cell r="C1176" t="str">
            <v>GANGORRA METÁLICA COM DOIS LUGARES</v>
          </cell>
          <cell r="D1176" t="str">
            <v>U</v>
          </cell>
          <cell r="E1176">
            <v>1041.07</v>
          </cell>
        </row>
        <row r="1177">
          <cell r="A1177" t="str">
            <v>ED-49577</v>
          </cell>
          <cell r="B1177" t="str">
            <v>EQP-PLA-015</v>
          </cell>
          <cell r="C1177" t="str">
            <v>ZANGA BURRINHO METÁLICO COM DUAS PRANCHAS</v>
          </cell>
          <cell r="D1177" t="str">
            <v>U</v>
          </cell>
          <cell r="E1177">
            <v>815.54</v>
          </cell>
        </row>
        <row r="1178">
          <cell r="A1178">
            <v>324</v>
          </cell>
          <cell r="B1178" t="str">
            <v>-</v>
          </cell>
          <cell r="C1178" t="str">
            <v>ESQ-001  - ESQUADRIA DE MADEIRA</v>
          </cell>
          <cell r="D1178" t="str">
            <v/>
          </cell>
          <cell r="E1178"/>
        </row>
        <row r="1179">
          <cell r="A1179" t="str">
            <v>ED-49582</v>
          </cell>
          <cell r="B1179" t="str">
            <v>ESQ-BAT-005</v>
          </cell>
          <cell r="C1179" t="str">
            <v>BATE MACA DE MADEIRA DE LEI, INCLUSIVE APLICAÇÃO DE VERNIZ SINTÉTICO MARÍTIMO, DUAS (2) DEMÃOS, ACABAMENTO TIPO FOSCO</v>
          </cell>
          <cell r="D1179" t="str">
            <v>M</v>
          </cell>
          <cell r="E1179">
            <v>43.44</v>
          </cell>
        </row>
        <row r="1180">
          <cell r="A1180" t="str">
            <v>ED-49584</v>
          </cell>
          <cell r="B1180" t="str">
            <v>ESQ-FOL-005</v>
          </cell>
          <cell r="C1180" t="str">
            <v>FOLHA DE PORTA MADEIRA DE LEI PRANCHETA PARA PINTURA L &lt;= 60 CM, H &lt;= 180 CM</v>
          </cell>
          <cell r="D1180" t="str">
            <v>U</v>
          </cell>
          <cell r="E1180">
            <v>136.44999999999999</v>
          </cell>
        </row>
        <row r="1181">
          <cell r="A1181" t="str">
            <v>ED-49585</v>
          </cell>
          <cell r="B1181" t="str">
            <v>ESQ-FOL-010</v>
          </cell>
          <cell r="C1181" t="str">
            <v>FOLHA DE PORTA MADEIRA DE LEI PRANCHETA PARA PINTURA 60 X 210 CM</v>
          </cell>
          <cell r="D1181" t="str">
            <v>U</v>
          </cell>
          <cell r="E1181">
            <v>171.93</v>
          </cell>
        </row>
        <row r="1182">
          <cell r="A1182" t="str">
            <v>ED-49586</v>
          </cell>
          <cell r="B1182" t="str">
            <v>ESQ-FOL-015</v>
          </cell>
          <cell r="C1182" t="str">
            <v>FOLHA DE PORTA MADEIRA DE LEI PRANCHETA PARA PINTURA 70 X 210 CM</v>
          </cell>
          <cell r="D1182" t="str">
            <v>U</v>
          </cell>
          <cell r="E1182">
            <v>174.1</v>
          </cell>
        </row>
        <row r="1183">
          <cell r="A1183" t="str">
            <v>ED-49587</v>
          </cell>
          <cell r="B1183" t="str">
            <v>ESQ-FOL-020</v>
          </cell>
          <cell r="C1183" t="str">
            <v>FOLHA DE PORTA MADEIRA DE LEI PRANCHETA PARA PINTURA 80 X 210 CM</v>
          </cell>
          <cell r="D1183" t="str">
            <v>U</v>
          </cell>
          <cell r="E1183">
            <v>176.27</v>
          </cell>
        </row>
        <row r="1184">
          <cell r="A1184" t="str">
            <v>ED-49588</v>
          </cell>
          <cell r="B1184" t="str">
            <v>ESQ-FOL-025</v>
          </cell>
          <cell r="C1184" t="str">
            <v>FOLHA DE PORTA MADEIRA DE LEI PRANCHETA PARA PINTURA 90 X 210 CM</v>
          </cell>
          <cell r="D1184" t="str">
            <v>U</v>
          </cell>
          <cell r="E1184">
            <v>186.06</v>
          </cell>
        </row>
        <row r="1185">
          <cell r="A1185" t="str">
            <v>ED-7066</v>
          </cell>
          <cell r="B1185" t="str">
            <v>-</v>
          </cell>
          <cell r="C1185" t="str">
            <v>FORNECIMENTO DE VISOR 30X20 CM DE VIDRO EM CRISTAL INCOLOR FIXO E=4 MM COM MOLDURA DE MADEIRA, INSTALADO EM PORTA DE MADEIRA</v>
          </cell>
          <cell r="D1185" t="str">
            <v>UN</v>
          </cell>
          <cell r="E1185">
            <v>78.72</v>
          </cell>
        </row>
        <row r="1186">
          <cell r="A1186" t="str">
            <v>ED-49589</v>
          </cell>
          <cell r="B1186" t="str">
            <v>ESQ-MAR-005</v>
          </cell>
          <cell r="C1186" t="str">
            <v>MARCO DE MADEIRA DE LEI PARA PINTURA, L = 14 CM, 60 X 210 CM</v>
          </cell>
          <cell r="D1186" t="str">
            <v>U</v>
          </cell>
          <cell r="E1186">
            <v>142.05000000000001</v>
          </cell>
        </row>
        <row r="1187">
          <cell r="A1187" t="str">
            <v>ED-49590</v>
          </cell>
          <cell r="B1187" t="str">
            <v>ESQ-MAR-010</v>
          </cell>
          <cell r="C1187" t="str">
            <v>MARCO EM MADEIRA DE LEI PARA PINTURA, L = 14 CM, 70 X 210 CM</v>
          </cell>
          <cell r="D1187" t="str">
            <v>U</v>
          </cell>
          <cell r="E1187">
            <v>142.05000000000001</v>
          </cell>
        </row>
        <row r="1188">
          <cell r="A1188" t="str">
            <v>ED-49591</v>
          </cell>
          <cell r="B1188" t="str">
            <v>ESQ-MAR-015</v>
          </cell>
          <cell r="C1188" t="str">
            <v>MARCO EM MADEIRA DE LEI PARA PINTURA, L = 14 CM, 80 X 210 CM</v>
          </cell>
          <cell r="D1188" t="str">
            <v>U</v>
          </cell>
          <cell r="E1188">
            <v>142.05000000000001</v>
          </cell>
        </row>
        <row r="1189">
          <cell r="A1189" t="str">
            <v>ED-49592</v>
          </cell>
          <cell r="B1189" t="str">
            <v>ESQ-MAR-020</v>
          </cell>
          <cell r="C1189" t="str">
            <v>MARCO EM MADEIRA DE LEI PARA PINTURA, L = 14 CM, 90 X 210 CM</v>
          </cell>
          <cell r="D1189" t="str">
            <v>U</v>
          </cell>
          <cell r="E1189">
            <v>142.05000000000001</v>
          </cell>
        </row>
        <row r="1190">
          <cell r="A1190" t="str">
            <v>ED-49600</v>
          </cell>
          <cell r="B1190" t="str">
            <v>ESQ-POR-040</v>
          </cell>
          <cell r="C1190" t="str">
            <v>PORTA DE ABRIR, MADEIRA DE LEI PRANCHETA PARA PINTURA COMPLETA 60 X 210 CM,COM FERRAGENS EM FERRO LATONADO</v>
          </cell>
          <cell r="D1190" t="str">
            <v>U</v>
          </cell>
          <cell r="E1190">
            <v>535.64</v>
          </cell>
        </row>
        <row r="1191">
          <cell r="A1191" t="str">
            <v>ED-49601</v>
          </cell>
          <cell r="B1191" t="str">
            <v>ESQ-POR-045</v>
          </cell>
          <cell r="C1191" t="str">
            <v>PORTA DE ABRIR, MADEIRA DE LEI PRANCHETA PARA PINTURA COMPLETA 70 X 210 CM,COM FERRAGENS EM FERRO LATONADO</v>
          </cell>
          <cell r="D1191" t="str">
            <v>U</v>
          </cell>
          <cell r="E1191">
            <v>539.35</v>
          </cell>
        </row>
        <row r="1192">
          <cell r="A1192" t="str">
            <v>ED-49602</v>
          </cell>
          <cell r="B1192" t="str">
            <v>ESQ-POR-050</v>
          </cell>
          <cell r="C1192" t="str">
            <v>PORTA DE ABRIR, MADEIRA DE LEI PRANCHETA PARA PINTURA COMPLETA 80 X 210 CM,COM FERRAGENS EM FERRO LATONADO</v>
          </cell>
          <cell r="D1192" t="str">
            <v>U</v>
          </cell>
          <cell r="E1192">
            <v>539.35</v>
          </cell>
        </row>
        <row r="1193">
          <cell r="A1193" t="str">
            <v>ED-49603</v>
          </cell>
          <cell r="B1193" t="str">
            <v>ESQ-POR-055</v>
          </cell>
          <cell r="C1193" t="str">
            <v>PORTA DE ABRIR, MADEIRA DE LEI PRANCHETA PARA PINTURA COMPLETA 90 X 210 CM,COM FERRAGENS EM FERRO LATONADO</v>
          </cell>
          <cell r="D1193" t="str">
            <v>U</v>
          </cell>
          <cell r="E1193">
            <v>564.38</v>
          </cell>
        </row>
        <row r="1194">
          <cell r="A1194" t="str">
            <v>ED-49610</v>
          </cell>
          <cell r="B1194" t="str">
            <v>ESQ-POR-082</v>
          </cell>
          <cell r="C1194" t="str">
            <v>PORTA DE MADEIRA DE LEI ESPECIAL 70 X 210 CM REVESTIDA COM CHUMBO 2MMPB (FACE INTERNA) E VISOR, PARA PINTURA, INCLUSIVE FERRAGENS</v>
          </cell>
          <cell r="D1194" t="str">
            <v>U</v>
          </cell>
          <cell r="E1194">
            <v>3469.52</v>
          </cell>
        </row>
        <row r="1195">
          <cell r="A1195" t="str">
            <v>ED-49609</v>
          </cell>
          <cell r="B1195" t="str">
            <v>ESQ-POR-081</v>
          </cell>
          <cell r="C1195" t="str">
            <v>PORTA DE MADEIRA DE LEI ESPECIAL 80 X 210 CM REVESTIDA COM CHUMBO 2MMPB (FACE INTERNA) E VISOR , PARA PINTURA, INCLUSIVE FERRAGENS</v>
          </cell>
          <cell r="D1195" t="str">
            <v>U</v>
          </cell>
          <cell r="E1195">
            <v>3640.02</v>
          </cell>
        </row>
        <row r="1196">
          <cell r="A1196" t="str">
            <v>ED-49608</v>
          </cell>
          <cell r="B1196" t="str">
            <v>ESQ-POR-080</v>
          </cell>
          <cell r="C1196" t="str">
            <v>PORTA DE MADEIRA DE LEI ESPECIAL 90 X 210 CM REVESTIDA COM CHUMBO 2MMPB (FACE INTERNA) E VISOR, PARA PINTURA, INCLUSIVE FERRAGENS</v>
          </cell>
          <cell r="D1196" t="str">
            <v>U</v>
          </cell>
          <cell r="E1196">
            <v>3810.52</v>
          </cell>
        </row>
        <row r="1197">
          <cell r="A1197" t="str">
            <v>ED-49597</v>
          </cell>
          <cell r="B1197" t="str">
            <v>ESQ-POR-030</v>
          </cell>
          <cell r="C1197" t="str">
            <v>PORTA DE MADEIRA, TIPO PRANCHETA, COM MARCO FERRO "L" 1 1/4 X 1/8", TARJETA E DOBRADIÇAS - 100 X 160 CM</v>
          </cell>
          <cell r="D1197" t="str">
            <v>U</v>
          </cell>
          <cell r="E1197">
            <v>310.83999999999997</v>
          </cell>
        </row>
        <row r="1198">
          <cell r="A1198" t="str">
            <v>ED-49594</v>
          </cell>
          <cell r="B1198" t="str">
            <v>ESQ-POR-015</v>
          </cell>
          <cell r="C1198" t="str">
            <v>PORTA DE MADEIRA, TIPO PRANCHETA, COM MARCO FERRO "L" 1 1/4 X 1/8", TARJETA E DOBRADIÇAS - 55 X 180 CM</v>
          </cell>
          <cell r="D1198" t="str">
            <v>U</v>
          </cell>
          <cell r="E1198">
            <v>273.82</v>
          </cell>
        </row>
        <row r="1199">
          <cell r="A1199" t="str">
            <v>ED-49598</v>
          </cell>
          <cell r="B1199" t="str">
            <v>ESQ-POR-035</v>
          </cell>
          <cell r="C1199" t="str">
            <v>PORTA DE MADEIRA, TIPO PRANCHETA, COM MARCO FERRO "L" 1 1/4 X 1/8", TARJETA LIVRE/OCUPADO E DOBRADIÇAS - 100 X 160 CM</v>
          </cell>
          <cell r="D1199" t="str">
            <v>U</v>
          </cell>
          <cell r="E1199">
            <v>328.84</v>
          </cell>
        </row>
        <row r="1200">
          <cell r="A1200" t="str">
            <v>ED-49593</v>
          </cell>
          <cell r="B1200" t="str">
            <v>ESQ-POR-010</v>
          </cell>
          <cell r="C1200" t="str">
            <v>PORTA DE MADEIRA, TIPO PRANCHETA, COM MARCO FERRO "L" 1 1/4 X 1/8", TARJETA LIVRE/OCUPADO E DOBRADIÇAS - 55 X 160 CM</v>
          </cell>
          <cell r="D1200" t="str">
            <v>U</v>
          </cell>
          <cell r="E1200">
            <v>291.82</v>
          </cell>
        </row>
        <row r="1201">
          <cell r="A1201" t="str">
            <v>ED-49595</v>
          </cell>
          <cell r="B1201" t="str">
            <v>ESQ-POR-020</v>
          </cell>
          <cell r="C1201" t="str">
            <v>PORTA DE MADEIRA, TIPO PRANCHETA, COM MARCO FERRO "L" 1 1/4 X 1/8", TARJETA LIVRE/OCUPADO E DOBRADIÇAS - 55 X 180 CM</v>
          </cell>
          <cell r="D1201" t="str">
            <v>U</v>
          </cell>
          <cell r="E1201">
            <v>291.82</v>
          </cell>
        </row>
        <row r="1202">
          <cell r="A1202" t="str">
            <v>ED-49596</v>
          </cell>
          <cell r="B1202" t="str">
            <v>ESQ-POR-025</v>
          </cell>
          <cell r="C1202" t="str">
            <v>PORTA DE MADEIRA, TIPO PRANCHETA, COM MARCO FERRO "L" 1 1/4 X 1/8", TARJETA LIVRE/OCUPADO E DOBRADIÇAS - 60 X 165 CM</v>
          </cell>
          <cell r="D1202" t="str">
            <v>U</v>
          </cell>
          <cell r="E1202">
            <v>294.70999999999998</v>
          </cell>
        </row>
        <row r="1203">
          <cell r="A1203" t="str">
            <v>ED-49607</v>
          </cell>
          <cell r="B1203" t="str">
            <v>ESQ-POR-075</v>
          </cell>
          <cell r="C1203" t="str">
            <v>PORTA EM MADEIRA DE LEI ESPECIAL COMPLETA 60 X 210 CM, COM REVESTIMENTO EM LAMINADO MELAMÍNICO NAS DUAS FACES, INCLUSIVE FERRAGENS E MAÇANETA TIPO ALAVANCA</v>
          </cell>
          <cell r="D1203" t="str">
            <v>U</v>
          </cell>
          <cell r="E1203">
            <v>679.64</v>
          </cell>
        </row>
        <row r="1204">
          <cell r="A1204" t="str">
            <v>ED-49606</v>
          </cell>
          <cell r="B1204" t="str">
            <v>ESQ-POR-070</v>
          </cell>
          <cell r="C1204" t="str">
            <v>PORTA EM MADEIRA DE LEI ESPECIAL COMPLETA 70 X 210 CM, COM REVESTIMENTO EM LAMINADO MELAMÍNICO NAS DUAS FACES, INCLUSIVE FERRAGENS E MAÇANETA TIPO ALAVANCA</v>
          </cell>
          <cell r="D1204" t="str">
            <v>U</v>
          </cell>
          <cell r="E1204">
            <v>683.35</v>
          </cell>
        </row>
        <row r="1205">
          <cell r="A1205" t="str">
            <v>ED-49605</v>
          </cell>
          <cell r="B1205" t="str">
            <v>ESQ-POR-065</v>
          </cell>
          <cell r="C1205" t="str">
            <v>PORTA EM MADEIRA DE LEI ESPECIAL COMPLETA 80 X 210 CM, COM REVESTIMENTO EM LAMINADO MELAMÍNICO NAS DUAS FACES, INCLUSIVE FERRAGENS E MAÇANETA TIPO ALAVANCA</v>
          </cell>
          <cell r="D1205" t="str">
            <v>U</v>
          </cell>
          <cell r="E1205">
            <v>683.35</v>
          </cell>
        </row>
        <row r="1206">
          <cell r="A1206" t="str">
            <v>ED-49604</v>
          </cell>
          <cell r="B1206" t="str">
            <v>ESQ-POR-060</v>
          </cell>
          <cell r="C1206" t="str">
            <v>PORTA EM MADEIRA DE LEI ESPECIAL COMPLETA 90 X 210 CM, PARA PINTURA, PARA P.N.E., COM PROTEÇÃO INFERIOR EM LAMINADO MELAMÍNICO, INCLUSIVE FERRAGENS E MAÇANETA TIPO ALAVANCA (P2)</v>
          </cell>
          <cell r="D1206" t="str">
            <v>U</v>
          </cell>
          <cell r="E1206">
            <v>573.28</v>
          </cell>
        </row>
        <row r="1207">
          <cell r="A1207" t="str">
            <v>ED-49599</v>
          </cell>
          <cell r="B1207" t="str">
            <v>ESQ-POR-036</v>
          </cell>
          <cell r="C1207" t="str">
            <v>PORTA EM MADEIRA DE LEI REVESTIDA EM LAMINADO MELAMÍNICO, COM MARCO EM ALUMÍNIO ANODIZADO NATURAL, TARJETA LIVRE/OCUPADO E DOBRADIÇAS - 60 X 165 CM</v>
          </cell>
          <cell r="D1207" t="str">
            <v>U</v>
          </cell>
          <cell r="E1207">
            <v>442.67</v>
          </cell>
        </row>
        <row r="1208">
          <cell r="A1208" t="str">
            <v>ED-49583</v>
          </cell>
          <cell r="B1208" t="str">
            <v>ESQ-BAT-010</v>
          </cell>
          <cell r="C1208" t="str">
            <v>PROTETOR DE PAREDE BATE MACA EM PVC RÍGIDO DE ALTO IMPACTO, BASE DE FIXAÇÃO, TERMINAIS DE ACABAMENTO E ADAPTADORES L = 200 MM</v>
          </cell>
          <cell r="D1208" t="str">
            <v>M</v>
          </cell>
          <cell r="E1208">
            <v>64.72</v>
          </cell>
        </row>
        <row r="1209">
          <cell r="A1209" t="str">
            <v>ED-49611</v>
          </cell>
          <cell r="B1209" t="str">
            <v>ESQ-REG-005</v>
          </cell>
          <cell r="C1209" t="str">
            <v>RÉGUA PARA ALISARES DE 5 X 1 CM DE MADEIRA DE LEI PARA PINTURA COLOCADO</v>
          </cell>
          <cell r="D1209" t="str">
            <v>CJ</v>
          </cell>
          <cell r="E1209">
            <v>33.56</v>
          </cell>
        </row>
        <row r="1210">
          <cell r="A1210" t="str">
            <v>ED-49612</v>
          </cell>
          <cell r="B1210" t="str">
            <v>ESQ-REG-010</v>
          </cell>
          <cell r="C1210" t="str">
            <v>RÉGUA PARA ALISARES DE 7 X 1 CM DE MADEIRA DE LEI PARA PINTURA COLOCADO</v>
          </cell>
          <cell r="D1210" t="str">
            <v>CJ</v>
          </cell>
          <cell r="E1210">
            <v>36.1</v>
          </cell>
        </row>
        <row r="1211">
          <cell r="A1211">
            <v>325</v>
          </cell>
          <cell r="B1211" t="str">
            <v>-</v>
          </cell>
          <cell r="C1211" t="str">
            <v>EST-001  - ESTRUTURA DE CONCRETO</v>
          </cell>
          <cell r="D1211" t="str">
            <v/>
          </cell>
          <cell r="E1211"/>
        </row>
        <row r="1212">
          <cell r="A1212" t="str">
            <v>ED-9058</v>
          </cell>
          <cell r="B1212" t="str">
            <v>-</v>
          </cell>
          <cell r="C1212" t="str">
            <v>APLICAÇÃO DE CONCRETO AUTO-ADENSÁVEL EM ESTRUTURA, INCLUSIVE ESPALHAMENTO, ADENSAMENTO E ACABAMENTO</v>
          </cell>
          <cell r="D1212" t="str">
            <v>M3</v>
          </cell>
          <cell r="E1212">
            <v>11.12</v>
          </cell>
        </row>
        <row r="1213">
          <cell r="A1213" t="str">
            <v>ED-49653</v>
          </cell>
          <cell r="B1213" t="str">
            <v>EST-FOR-045</v>
          </cell>
          <cell r="C1213" t="str">
            <v>CIMBRAMENTO DE MADEIRA</v>
          </cell>
          <cell r="D1213" t="str">
            <v>M3</v>
          </cell>
          <cell r="E1213">
            <v>29.34</v>
          </cell>
        </row>
        <row r="1214">
          <cell r="A1214" t="str">
            <v>ED-49652</v>
          </cell>
          <cell r="B1214" t="str">
            <v>EST-FOR-041</v>
          </cell>
          <cell r="C1214" t="str">
            <v>DESCARGA, MONTAGEM, DESMONTAGEM E CARGA DE ESCORAMENTO METÁLICO TIPOS A E B PARA VIGAS E LAJES</v>
          </cell>
          <cell r="D1214" t="str">
            <v>M3</v>
          </cell>
          <cell r="E1214">
            <v>9.25</v>
          </cell>
        </row>
        <row r="1215">
          <cell r="A1215" t="str">
            <v>ED-49650</v>
          </cell>
          <cell r="B1215" t="str">
            <v>EST-FOR-035</v>
          </cell>
          <cell r="C1215" t="str">
            <v>ESCORAMENTO METÁLICO TUBULAR CONVENCIONAL (H = 1,80 À 3,20 M) COM ACESSÓRIOS PARA LAJES E VIGAS MACIÇAS, EXCLUSIVE TRANSPORTE E MONTAGEM (ALUGUEL MENSAL)</v>
          </cell>
          <cell r="D1215" t="str">
            <v>M3*MÊS</v>
          </cell>
          <cell r="E1215">
            <v>2</v>
          </cell>
        </row>
        <row r="1216">
          <cell r="A1216" t="str">
            <v>ED-49651</v>
          </cell>
          <cell r="B1216" t="str">
            <v>EST-FOR-040</v>
          </cell>
          <cell r="C1216" t="str">
            <v>ESCORAMENTO METÁLICO TUBULAR CONVENCIONAL (H = 3,21 À 4,50 M) COM ACESSÓRIOS PARA LAJES E VIGAS MACIÇAS, EXCLUSIVE TRANSPORTE E MONTAGEM (ALUGUEL MENSAL)</v>
          </cell>
          <cell r="D1216" t="str">
            <v>M3*MÊS</v>
          </cell>
          <cell r="E1216">
            <v>1.7</v>
          </cell>
        </row>
        <row r="1217">
          <cell r="A1217" t="str">
            <v>ED-8398</v>
          </cell>
          <cell r="B1217" t="str">
            <v>-</v>
          </cell>
          <cell r="C1217" t="str">
            <v>FORMA E DESFORMA DE COMPENSADO PLASTIFICADO, ESP. 12MM, REAPROVEITAMENTO (3X), EXCLUSIVE ESCORAMENTO</v>
          </cell>
          <cell r="D1217" t="str">
            <v>M2</v>
          </cell>
          <cell r="E1217">
            <v>43.97</v>
          </cell>
        </row>
        <row r="1218">
          <cell r="A1218" t="str">
            <v>ED-49647</v>
          </cell>
          <cell r="B1218" t="str">
            <v>EST-FOR-025</v>
          </cell>
          <cell r="C1218" t="str">
            <v>FORMA E DESFORMA DE COMPENSADO PLASTIFICADO, ESP. 12MM, REAPROVEITAMENTO (5X), EXCLUSIVE ESCORAMENTO</v>
          </cell>
          <cell r="D1218" t="str">
            <v>M2</v>
          </cell>
          <cell r="E1218">
            <v>32.67</v>
          </cell>
        </row>
        <row r="1219">
          <cell r="A1219" t="str">
            <v>ED-49648</v>
          </cell>
          <cell r="B1219" t="str">
            <v>EST-FOR-030</v>
          </cell>
          <cell r="C1219" t="str">
            <v>FORMA E DESFORMA DE COMPENSADO PLASTIFICADO, ESP. 14MM, REAPROVEITAMENTO (5X), EXCLUSIVE ESCORAMENTO</v>
          </cell>
          <cell r="D1219" t="str">
            <v>M2</v>
          </cell>
          <cell r="E1219">
            <v>36.83</v>
          </cell>
        </row>
        <row r="1220">
          <cell r="A1220" t="str">
            <v>ED-49644</v>
          </cell>
          <cell r="B1220" t="str">
            <v>EST-FOR-010</v>
          </cell>
          <cell r="C1220" t="str">
            <v>FORMA E DESFORMA DE COMPENSADO RESINADO, ESP. 10MM, REAPROVEITAMENTO (3X), EXCLUSIVE ESCORAMENTO</v>
          </cell>
          <cell r="D1220" t="str">
            <v>M2</v>
          </cell>
          <cell r="E1220">
            <v>40.28</v>
          </cell>
        </row>
        <row r="1221">
          <cell r="A1221" t="str">
            <v>ED-49645</v>
          </cell>
          <cell r="B1221" t="str">
            <v>EST-FOR-015</v>
          </cell>
          <cell r="C1221" t="str">
            <v>FORMA E DESFORMA DE COMPENSADO RESINADO, ESP. 12MM, REAPROVEITAMENTO (3X), EXCLUSIVE ESCORAMENTO</v>
          </cell>
          <cell r="D1221" t="str">
            <v>M2</v>
          </cell>
          <cell r="E1221">
            <v>41.49</v>
          </cell>
        </row>
        <row r="1222">
          <cell r="A1222" t="str">
            <v>ED-49646</v>
          </cell>
          <cell r="B1222" t="str">
            <v>EST-FOR-020</v>
          </cell>
          <cell r="C1222" t="str">
            <v>FORMA E DESFORMA DE COMPENSADO RESINADO, ESP. 14MM, REAPROVEITAMENTO (3X), EXCLUSIVE ESCORAMENTO</v>
          </cell>
          <cell r="D1222" t="str">
            <v>M2</v>
          </cell>
          <cell r="E1222">
            <v>42.14</v>
          </cell>
        </row>
        <row r="1223">
          <cell r="A1223" t="str">
            <v>ED-49649</v>
          </cell>
          <cell r="B1223" t="str">
            <v>EST-FOR-031</v>
          </cell>
          <cell r="C1223" t="str">
            <v>FORMA E DESFORMA DE MADEIRA PARA ESTRUTURA EM CURVA COM TÁBUA, SARRAFO E COMPENSADO RESINADO NAVAL, ESP. 6MM, REAPROVEITAMENTO (2X), EXCLUSIVE ESCORAMENTO</v>
          </cell>
          <cell r="D1223" t="str">
            <v>M2</v>
          </cell>
          <cell r="E1223">
            <v>92.91</v>
          </cell>
        </row>
        <row r="1224">
          <cell r="A1224" t="str">
            <v>ED-8457</v>
          </cell>
          <cell r="B1224" t="str">
            <v>-</v>
          </cell>
          <cell r="C1224" t="str">
            <v>FORMA E DESFORMA DE MADEIRA PARA ESTRUTURA EM CURVA COM TÁBUA, SARRAFO E COMPENSADO RESINADO NAVAL, ESP. 6MM, REAPROVEITAMENTO (3X), EXCLUSIVE ESCORAMENTO</v>
          </cell>
          <cell r="D1224" t="str">
            <v>M2</v>
          </cell>
          <cell r="E1224">
            <v>77.709999999999994</v>
          </cell>
        </row>
        <row r="1225">
          <cell r="A1225" t="str">
            <v>ED-8458</v>
          </cell>
          <cell r="B1225" t="str">
            <v>-</v>
          </cell>
          <cell r="C1225" t="str">
            <v>FORMA E DESFORMA DE MADEIRA PARA ESTRUTURA EM CURVA COM TÁBUA, SARRAFO E COMPENSADO RESINADO NAVAL, ESP. 6MM, REAPROVEITAMENTO (5X), EXCLUSIVE ESCORAMENTO</v>
          </cell>
          <cell r="D1225" t="str">
            <v>M2</v>
          </cell>
          <cell r="E1225">
            <v>65.56</v>
          </cell>
        </row>
        <row r="1226">
          <cell r="A1226" t="str">
            <v>ED-49643</v>
          </cell>
          <cell r="B1226" t="str">
            <v>EST-FOR-005</v>
          </cell>
          <cell r="C1226" t="str">
            <v>FORMA E DESFORMA DE TÁBUA E SARRAFO, REAPROVEITAMENTO (3X), EXCLUSIVE ESCORAMENTO</v>
          </cell>
          <cell r="D1226" t="str">
            <v>M2</v>
          </cell>
          <cell r="E1226">
            <v>42.07</v>
          </cell>
        </row>
        <row r="1227">
          <cell r="A1227" t="str">
            <v>ED-49618</v>
          </cell>
          <cell r="B1227" t="str">
            <v>EST-CON-030</v>
          </cell>
          <cell r="C1227" t="str">
            <v>FORNECIMENTO DE CONCRETO ESTRUTURAL, PREPARADO EM OBRA, COM FCK 20 MPA, INCLUSIVE LANÇAMENTO, ADENSAMENTO E ACABAMENTO</v>
          </cell>
          <cell r="D1227" t="str">
            <v>M3</v>
          </cell>
          <cell r="E1227">
            <v>425.78</v>
          </cell>
        </row>
        <row r="1228">
          <cell r="A1228" t="str">
            <v>ED-49619</v>
          </cell>
          <cell r="B1228" t="str">
            <v>EST-CON-035</v>
          </cell>
          <cell r="C1228" t="str">
            <v>FORNECIMENTO DE CONCRETO ESTRUTURAL, PREPARADO EM OBRA, COM FCK 25 MPA, INCLUSIVE LANÇAMENTO, ADENSAMENTO E ACABAMENTO</v>
          </cell>
          <cell r="D1228" t="str">
            <v>M3</v>
          </cell>
          <cell r="E1228">
            <v>439.23</v>
          </cell>
        </row>
        <row r="1229">
          <cell r="A1229" t="str">
            <v>ED-49620</v>
          </cell>
          <cell r="B1229" t="str">
            <v>EST-CON-040</v>
          </cell>
          <cell r="C1229" t="str">
            <v>FORNECIMENTO DE CONCRETO ESTRUTURAL, PREPARADO EM OBRA, COM FCK 30 MPA, INCLUSIVE LANÇAMENTO, ADENSAMENTO E ACABAMENTO</v>
          </cell>
          <cell r="D1229" t="str">
            <v>M3</v>
          </cell>
          <cell r="E1229">
            <v>460.8</v>
          </cell>
        </row>
        <row r="1230">
          <cell r="A1230" t="str">
            <v>ED-49621</v>
          </cell>
          <cell r="B1230" t="str">
            <v>EST-CON-041</v>
          </cell>
          <cell r="C1230" t="str">
            <v>FORNECIMENTO DE CONCRETO ESTRUTURAL, PREPARADO EM OBRA, COM FCK 35 MPA, INCLUSIVE LANÇAMENTO, ADENSAMENTO E ACABAMENTO</v>
          </cell>
          <cell r="D1230" t="str">
            <v>M3</v>
          </cell>
          <cell r="E1230">
            <v>470.07</v>
          </cell>
        </row>
        <row r="1231">
          <cell r="A1231" t="str">
            <v>ED-49622</v>
          </cell>
          <cell r="B1231" t="str">
            <v>EST-CON-045</v>
          </cell>
          <cell r="C1231" t="str">
            <v>FORNECIMENTO DE CONCRETO ESTRUTURAL, PREPARADO EM OBRA, COM FCK 40 MPA, INCLUSIVE LANÇAMENTO, ADENSAMENTO E ACABAMENTO</v>
          </cell>
          <cell r="D1231" t="str">
            <v>M3</v>
          </cell>
          <cell r="E1231">
            <v>488.43</v>
          </cell>
        </row>
        <row r="1232">
          <cell r="A1232" t="str">
            <v>ED-9052</v>
          </cell>
          <cell r="B1232" t="str">
            <v>-</v>
          </cell>
          <cell r="C1232" t="str">
            <v>FORNECIMENTO DE CONCRETO ESTRUTURAL, USINADO BOMBEADO, AUTO-ADENSÁVEL, COM FCK 20 MPA, INCLUSIVE LANÇAMENTO E ACABAMENTO</v>
          </cell>
          <cell r="D1232" t="str">
            <v>M3</v>
          </cell>
          <cell r="E1232">
            <v>325.41000000000003</v>
          </cell>
        </row>
        <row r="1233">
          <cell r="A1233" t="str">
            <v>ED-9053</v>
          </cell>
          <cell r="B1233" t="str">
            <v>-</v>
          </cell>
          <cell r="C1233" t="str">
            <v>FORNECIMENTO DE CONCRETO ESTRUTURAL, USINADO BOMBEADO, AUTO-ADENSÁVEL, COM FCK 25 MPA, INCLUSIVE LANÇAMENTO E ACABAMENTO</v>
          </cell>
          <cell r="D1233" t="str">
            <v>M3</v>
          </cell>
          <cell r="E1233">
            <v>321.24</v>
          </cell>
        </row>
        <row r="1234">
          <cell r="A1234" t="str">
            <v>ED-9054</v>
          </cell>
          <cell r="B1234" t="str">
            <v>-</v>
          </cell>
          <cell r="C1234" t="str">
            <v>FORNECIMENTO DE CONCRETO ESTRUTURAL, USINADO BOMBEADO, AUTO-ADENSÁVEL, COM FCK 30 MPA, INCLUSIVE LANÇAMENTO E ACABAMENTO</v>
          </cell>
          <cell r="D1234" t="str">
            <v>M3</v>
          </cell>
          <cell r="E1234">
            <v>348.17</v>
          </cell>
        </row>
        <row r="1235">
          <cell r="A1235" t="str">
            <v>ED-9055</v>
          </cell>
          <cell r="B1235" t="str">
            <v>-</v>
          </cell>
          <cell r="C1235" t="str">
            <v>FORNECIMENTO DE CONCRETO ESTRUTURAL, USINADO BOMBEADO, AUTO-ADENSÁVEL, COM FCK 35 MPA, INCLUSIVE LANÇAMENTO E ACABAMENTO</v>
          </cell>
          <cell r="D1235" t="str">
            <v>M3</v>
          </cell>
          <cell r="E1235">
            <v>347.81</v>
          </cell>
        </row>
        <row r="1236">
          <cell r="A1236" t="str">
            <v>ED-9056</v>
          </cell>
          <cell r="B1236" t="str">
            <v>-</v>
          </cell>
          <cell r="C1236" t="str">
            <v>FORNECIMENTO DE CONCRETO ESTRUTURAL, USINADO BOMBEADO, AUTO-ADENSÁVEL, COM FCK 40 MPA, INCLUSIVE LANÇAMENTO E ACABAMENTO</v>
          </cell>
          <cell r="D1236" t="str">
            <v>M3</v>
          </cell>
          <cell r="E1236">
            <v>376.07</v>
          </cell>
        </row>
        <row r="1237">
          <cell r="A1237" t="str">
            <v>ED-9057</v>
          </cell>
          <cell r="B1237" t="str">
            <v>-</v>
          </cell>
          <cell r="C1237" t="str">
            <v>FORNECIMENTO DE CONCRETO ESTRUTURAL, USINADO BOMBEADO, AUTO-ADENSÁVEL, COM FCK 45 MPA, INCLUSIVE LANÇAMENTO E ACABAMENTO</v>
          </cell>
          <cell r="D1237" t="str">
            <v>M3</v>
          </cell>
          <cell r="E1237">
            <v>381.84</v>
          </cell>
        </row>
        <row r="1238">
          <cell r="A1238" t="str">
            <v>ED-49637</v>
          </cell>
          <cell r="B1238" t="str">
            <v>EST-CON-110</v>
          </cell>
          <cell r="C1238" t="str">
            <v>FORNECIMENTO DE CONCRETO ESTRUTURAL, USINADO BOMBEADO, COM FCK 20 MPA, INCLUSIVE LANÇAMENTO, ADENSAMENTO E ACABAMENTO</v>
          </cell>
          <cell r="D1238" t="str">
            <v>M3</v>
          </cell>
          <cell r="E1238">
            <v>334.57</v>
          </cell>
        </row>
        <row r="1239">
          <cell r="A1239" t="str">
            <v>ED-49638</v>
          </cell>
          <cell r="B1239" t="str">
            <v>EST-CON-115</v>
          </cell>
          <cell r="C1239" t="str">
            <v>FORNECIMENTO DE CONCRETO ESTRUTURAL, USINADO BOMBEADO, COM FCK 25 MPA, INCLUSIVE LANÇAMENTO, ADENSAMENTO E ACABAMENTO</v>
          </cell>
          <cell r="D1239" t="str">
            <v>M3</v>
          </cell>
          <cell r="E1239">
            <v>345.01</v>
          </cell>
        </row>
        <row r="1240">
          <cell r="A1240" t="str">
            <v>ED-49639</v>
          </cell>
          <cell r="B1240" t="str">
            <v>EST-CON-120</v>
          </cell>
          <cell r="C1240" t="str">
            <v>FORNECIMENTO DE CONCRETO ESTRUTURAL, USINADO BOMBEADO, COM FCK 30 MPA, INCLUSIVE LANÇAMENTO, ADENSAMENTO E ACABAMENTO</v>
          </cell>
          <cell r="D1240" t="str">
            <v>M3</v>
          </cell>
          <cell r="E1240">
            <v>358.45</v>
          </cell>
        </row>
        <row r="1241">
          <cell r="A1241" t="str">
            <v>ED-49640</v>
          </cell>
          <cell r="B1241" t="str">
            <v>EST-CON-121</v>
          </cell>
          <cell r="C1241" t="str">
            <v>FORNECIMENTO DE CONCRETO ESTRUTURAL, USINADO BOMBEADO, COM FCK 35 MPA, INCLUSIVE LANÇAMENTO, ADENSAMENTO E ACABAMENTO</v>
          </cell>
          <cell r="D1241" t="str">
            <v>M3</v>
          </cell>
          <cell r="E1241">
            <v>371.15</v>
          </cell>
        </row>
        <row r="1242">
          <cell r="A1242" t="str">
            <v>ED-49641</v>
          </cell>
          <cell r="B1242" t="str">
            <v>EST-CON-125</v>
          </cell>
          <cell r="C1242" t="str">
            <v>FORNECIMENTO DE CONCRETO ESTRUTURAL, USINADO BOMBEADO, COM FCK 40 MPA, INCLUSIVE LANÇAMENTO, ADENSAMENTO E ACABAMENTO</v>
          </cell>
          <cell r="D1242" t="str">
            <v>M3</v>
          </cell>
          <cell r="E1242">
            <v>385.2</v>
          </cell>
        </row>
        <row r="1243">
          <cell r="A1243" t="str">
            <v>ED-49642</v>
          </cell>
          <cell r="B1243" t="str">
            <v>EST-CON-130</v>
          </cell>
          <cell r="C1243" t="str">
            <v>FORNECIMENTO DE CONCRETO ESTRUTURAL, USINADO BOMBEADO, COM FCK 45 MPA, INCLUSIVE LANÇAMENTO, ADENSAMENTO E ACABAMENTO</v>
          </cell>
          <cell r="D1243" t="str">
            <v>M3</v>
          </cell>
          <cell r="E1243">
            <v>397.5</v>
          </cell>
        </row>
        <row r="1244">
          <cell r="A1244" t="str">
            <v>ED-49629</v>
          </cell>
          <cell r="B1244" t="str">
            <v>EST-CON-080</v>
          </cell>
          <cell r="C1244" t="str">
            <v>FORNECIMENTO DE CONCRETO ESTRUTURAL, USINADO, COM FCK 20 MPA, INCLUSIVE LANÇAMENTO, ADENSAMENTO E ACABAMENTO</v>
          </cell>
          <cell r="D1244" t="str">
            <v>M3</v>
          </cell>
          <cell r="E1244">
            <v>369.2</v>
          </cell>
        </row>
        <row r="1245">
          <cell r="A1245" t="str">
            <v>ED-49630</v>
          </cell>
          <cell r="B1245" t="str">
            <v>EST-CON-085</v>
          </cell>
          <cell r="C1245" t="str">
            <v>FORNECIMENTO DE CONCRETO ESTRUTURAL, USINADO, COM FCK 25 MPA, INCLUSIVE LANÇAMENTO, ADENSAMENTO E ACABAMENTO</v>
          </cell>
          <cell r="D1245" t="str">
            <v>M3</v>
          </cell>
          <cell r="E1245">
            <v>374.8</v>
          </cell>
        </row>
        <row r="1246">
          <cell r="A1246" t="str">
            <v>ED-49631</v>
          </cell>
          <cell r="B1246" t="str">
            <v>EST-CON-090</v>
          </cell>
          <cell r="C1246" t="str">
            <v>FORNECIMENTO DE CONCRETO ESTRUTURAL, USINADO, COM FCK 30 MPA, INCLUSIVE LANÇAMENTO, ADENSAMENTO E ACABAMENTO</v>
          </cell>
          <cell r="D1246" t="str">
            <v>M3</v>
          </cell>
          <cell r="E1246">
            <v>390.28</v>
          </cell>
        </row>
        <row r="1247">
          <cell r="A1247" t="str">
            <v>ED-49632</v>
          </cell>
          <cell r="B1247" t="str">
            <v>EST-CON-091</v>
          </cell>
          <cell r="C1247" t="str">
            <v>FORNECIMENTO DE CONCRETO ESTRUTURAL, USINADO, COM FCK 35 MPA, INCLUSIVE LANÇAMENTO, ADENSAMENTO E ACABAMENTO</v>
          </cell>
          <cell r="D1247" t="str">
            <v>M3</v>
          </cell>
          <cell r="E1247">
            <v>402.61</v>
          </cell>
        </row>
        <row r="1248">
          <cell r="A1248" t="str">
            <v>ED-49633</v>
          </cell>
          <cell r="B1248" t="str">
            <v>EST-CON-095</v>
          </cell>
          <cell r="C1248" t="str">
            <v>FORNECIMENTO DE CONCRETO ESTRUTURAL, USINADO, COM FCK 40 MPA, INCLUSIVE LANÇAMENTO, ADENSAMENTO E ACABAMENTO</v>
          </cell>
          <cell r="D1248" t="str">
            <v>M3</v>
          </cell>
          <cell r="E1248">
            <v>415.75</v>
          </cell>
        </row>
        <row r="1249">
          <cell r="A1249" t="str">
            <v>ED-49634</v>
          </cell>
          <cell r="B1249" t="str">
            <v>EST-CON-096</v>
          </cell>
          <cell r="C1249" t="str">
            <v>FORNECIMENTO DE CONCRETO ESTRUTURAL, USINADO, COM FCK 45 MPA, INCLUSIVE LANÇAMENTO, ADENSAMENTO E ACABAMENTO</v>
          </cell>
          <cell r="D1249" t="str">
            <v>M3</v>
          </cell>
          <cell r="E1249">
            <v>412.85</v>
          </cell>
        </row>
        <row r="1250">
          <cell r="A1250" t="str">
            <v>ED-49614</v>
          </cell>
          <cell r="B1250" t="str">
            <v>EST-CON-010</v>
          </cell>
          <cell r="C1250" t="str">
            <v>FORNECIMENTO DE CONCRETO NÃO ESTRUTURAL, PREPARADO EM OBRA COM BETONEIRA, COM FCK 10 MPA, INCLUSIVE LANÇAMENTO, ADENSAMENTO E ACABAMENTO</v>
          </cell>
          <cell r="D1250" t="str">
            <v>M3</v>
          </cell>
          <cell r="E1250">
            <v>404.25</v>
          </cell>
        </row>
        <row r="1251">
          <cell r="A1251" t="str">
            <v>ED-49615</v>
          </cell>
          <cell r="B1251" t="str">
            <v>EST-CON-015</v>
          </cell>
          <cell r="C1251" t="str">
            <v>FORNECIMENTO DE CONCRETO NÃO ESTRUTURAL, PREPARADO EM OBRA COM BETONEIRA, COM FCK 13,5 MPA, INCLUSIVE LANÇAMENTO, ADENSAMENTO E ACABAMENTO</v>
          </cell>
          <cell r="D1251" t="str">
            <v>M3</v>
          </cell>
          <cell r="E1251">
            <v>414.17</v>
          </cell>
        </row>
        <row r="1252">
          <cell r="A1252" t="str">
            <v>ED-49616</v>
          </cell>
          <cell r="B1252" t="str">
            <v>EST-CON-020</v>
          </cell>
          <cell r="C1252" t="str">
            <v>FORNECIMENTO DE CONCRETO NÃO ESTRUTURAL, PREPARADO EM OBRA COM BETONEIRA, COM FCK 15 MPA, INCLUSIVE LANÇAMENTO, ADENSAMENTO E ACABAMENTO</v>
          </cell>
          <cell r="D1252" t="str">
            <v>M3</v>
          </cell>
          <cell r="E1252">
            <v>417.75</v>
          </cell>
        </row>
        <row r="1253">
          <cell r="A1253" t="str">
            <v>ED-49617</v>
          </cell>
          <cell r="B1253" t="str">
            <v>EST-CON-025</v>
          </cell>
          <cell r="C1253" t="str">
            <v>FORNECIMENTO DE CONCRETO NÃO ESTRUTURAL, PREPARADO EM OBRA COM BETONEIRA, COM FCK 18 MPA, INCLUSIVE LANÇAMENTO, ADENSAMENTO E ACABAMENTO</v>
          </cell>
          <cell r="D1253" t="str">
            <v>M3</v>
          </cell>
          <cell r="E1253">
            <v>425.32</v>
          </cell>
        </row>
        <row r="1254">
          <cell r="A1254" t="str">
            <v>ED-49613</v>
          </cell>
          <cell r="B1254" t="str">
            <v>EST-CON-005</v>
          </cell>
          <cell r="C1254" t="str">
            <v>FORNECIMENTO DE CONCRETO NÃO ESTRUTURAL, PREPARADO EM OBRA COM BETONEIRA, COM FCK 9 MPA, INCLUSIVE LANÇAMENTO, ADENSAMENTO E ACABAMENTO</v>
          </cell>
          <cell r="D1254" t="str">
            <v>M3</v>
          </cell>
          <cell r="E1254">
            <v>401.92</v>
          </cell>
        </row>
        <row r="1255">
          <cell r="A1255" t="str">
            <v>ED-49625</v>
          </cell>
          <cell r="B1255" t="str">
            <v>EST-CON-060</v>
          </cell>
          <cell r="C1255" t="str">
            <v>FORNECIMENTO DE CONCRETO NÃO ESTRUTURAL, USINADO, COM FCK 10 MPA, INCLUSIVE LANÇAMENTO, ADENSAMENTO E ACABAMENTO</v>
          </cell>
          <cell r="D1255" t="str">
            <v>M3</v>
          </cell>
          <cell r="E1255">
            <v>336.28</v>
          </cell>
        </row>
        <row r="1256">
          <cell r="A1256" t="str">
            <v>ED-49627</v>
          </cell>
          <cell r="B1256" t="str">
            <v>EST-CON-070</v>
          </cell>
          <cell r="C1256" t="str">
            <v>FORNECIMENTO DE CONCRETO NÃO ESTRUTURAL, USINADO, COM FCK 15 MPA, INCLUSIVE LANÇAMENTO, ADENSAMENTO E ACABAMENTO</v>
          </cell>
          <cell r="D1256" t="str">
            <v>M3</v>
          </cell>
          <cell r="E1256">
            <v>351.86</v>
          </cell>
        </row>
        <row r="1257">
          <cell r="A1257" t="str">
            <v>ED-49654</v>
          </cell>
          <cell r="B1257" t="str">
            <v>EST-FOR-055</v>
          </cell>
          <cell r="C1257" t="str">
            <v>LOCAÇÃO, MONTAGEM E DESMONTAGEM DE MOLDES PLÁSTICOS PARA CONCRETAGEM DE LAJES NERVURADAS 600 X 425 CM, INCLUSIVE CIMBRAMENTO H = 3,00 M</v>
          </cell>
          <cell r="D1257" t="str">
            <v>M2</v>
          </cell>
          <cell r="E1257">
            <v>75.41</v>
          </cell>
        </row>
        <row r="1258">
          <cell r="A1258">
            <v>326</v>
          </cell>
          <cell r="B1258" t="str">
            <v>-</v>
          </cell>
          <cell r="C1258" t="str">
            <v>EST-002  - ESTRUTURA DE CONCRETO</v>
          </cell>
          <cell r="D1258" t="str">
            <v/>
          </cell>
          <cell r="E1258"/>
        </row>
        <row r="1259">
          <cell r="A1259" t="str">
            <v>ED-49655</v>
          </cell>
          <cell r="B1259" t="str">
            <v>EST-ANC-005</v>
          </cell>
          <cell r="C1259" t="str">
            <v>ANCORAGEM DE BARRAS DE AÇO , COM RESINA BASE DE POLIÉSTER</v>
          </cell>
          <cell r="D1259" t="str">
            <v>DM3</v>
          </cell>
          <cell r="E1259">
            <v>51.86</v>
          </cell>
        </row>
        <row r="1260">
          <cell r="A1260" t="str">
            <v>ED-49660</v>
          </cell>
          <cell r="B1260" t="str">
            <v>EST-ESC-005</v>
          </cell>
          <cell r="C1260" t="str">
            <v>ESCARIFICAÇÃO MANUAL , CORTE DE CONCRETO ATÉ 3 CM DE PROFUNDIDADE</v>
          </cell>
          <cell r="D1260" t="str">
            <v>M2</v>
          </cell>
          <cell r="E1260">
            <v>147.6</v>
          </cell>
        </row>
        <row r="1261">
          <cell r="A1261" t="str">
            <v>ED-49662</v>
          </cell>
          <cell r="B1261" t="str">
            <v>EST-GRO-010</v>
          </cell>
          <cell r="C1261" t="str">
            <v>FORNECIMENTO E APLICAÇÃO DE GROUT PARA ANCORAGENS, RECUPERAÇÕES ESTRUTURAIS E USO EM GERAL</v>
          </cell>
          <cell r="D1261" t="str">
            <v>M3</v>
          </cell>
          <cell r="E1261">
            <v>2837.48</v>
          </cell>
        </row>
        <row r="1262">
          <cell r="A1262" t="str">
            <v>ED-49663</v>
          </cell>
          <cell r="B1262" t="str">
            <v>EST-GRO-015</v>
          </cell>
          <cell r="C1262" t="str">
            <v>GROUT - PREPARO COM ARGAMASSA DE CIMENTO, AREIA SEM PENEIRAR E PEDRISCO TRAÇO 1:3:2</v>
          </cell>
          <cell r="D1262" t="str">
            <v>M3</v>
          </cell>
          <cell r="E1262">
            <v>319.95</v>
          </cell>
        </row>
        <row r="1263">
          <cell r="A1263" t="str">
            <v>ED-49661</v>
          </cell>
          <cell r="B1263" t="str">
            <v>EST-GRO-005</v>
          </cell>
          <cell r="C1263" t="str">
            <v>GROUT - PREPARO E LANÇAMENTO COM ARGAMASSA DE CIMENTO, CAL HIDRATADA, AREIA SEM PENEIRAR E PEDRICO TRAÇO 1:0,1:3:2</v>
          </cell>
          <cell r="D1263" t="str">
            <v>M3</v>
          </cell>
          <cell r="E1263">
            <v>558.98</v>
          </cell>
        </row>
        <row r="1264">
          <cell r="A1264" t="str">
            <v>ED-49656</v>
          </cell>
          <cell r="B1264" t="str">
            <v>EST-ARM-005</v>
          </cell>
          <cell r="C1264" t="str">
            <v>LIXAMENTO MECANIZADO DA ARMADURA COM ESCOVA CIRCULAR</v>
          </cell>
          <cell r="D1264" t="str">
            <v>M</v>
          </cell>
          <cell r="E1264">
            <v>6.79</v>
          </cell>
        </row>
        <row r="1265">
          <cell r="A1265" t="str">
            <v>ED-49657</v>
          </cell>
          <cell r="B1265" t="str">
            <v>EST-ARM-010</v>
          </cell>
          <cell r="C1265" t="str">
            <v>PROTEÇÃO DE ARMADURA CORROÍDA POR AÇÃO DE CLORETOS, COM TINTA DE ALTO TEOR DE ZINCO</v>
          </cell>
          <cell r="D1265" t="str">
            <v>M</v>
          </cell>
          <cell r="E1265">
            <v>4.0999999999999996</v>
          </cell>
        </row>
        <row r="1266">
          <cell r="A1266" t="str">
            <v>ED-49658</v>
          </cell>
          <cell r="B1266" t="str">
            <v>EST-ARM-015</v>
          </cell>
          <cell r="C1266" t="str">
            <v>REFORÇO ESTRUTURAL COM EMENDA POR SOLDA , PARA RECONSTITUIÇÃO DA SEÇÃO DA ARMADURA</v>
          </cell>
          <cell r="D1266" t="str">
            <v>U</v>
          </cell>
          <cell r="E1266">
            <v>9.7100000000000009</v>
          </cell>
        </row>
        <row r="1267">
          <cell r="A1267" t="str">
            <v>ED-49659</v>
          </cell>
          <cell r="B1267" t="str">
            <v>EST-ARM-020</v>
          </cell>
          <cell r="C1267" t="str">
            <v>REFORÇO ESTRUTURAL COM EMENDA POR TRANSPASSE , PARA RECONSTITUIÇÃO DA SEÇÃO DA ARMADURA</v>
          </cell>
          <cell r="D1267" t="str">
            <v>KG</v>
          </cell>
          <cell r="E1267">
            <v>10.07</v>
          </cell>
        </row>
        <row r="1268">
          <cell r="A1268">
            <v>327</v>
          </cell>
          <cell r="B1268" t="str">
            <v>-</v>
          </cell>
          <cell r="C1268" t="str">
            <v>EST-003  - ESTRUTURA METÁLICA</v>
          </cell>
          <cell r="D1268" t="str">
            <v/>
          </cell>
          <cell r="E1268"/>
        </row>
        <row r="1269">
          <cell r="A1269" t="str">
            <v>ED-49678</v>
          </cell>
          <cell r="B1269" t="str">
            <v>EST-MET-085</v>
          </cell>
          <cell r="C1269" t="str">
            <v>ESTRUTURA DE AÇO PARA COBERTURA DUAS ÁGUAS COM LANTERNIM, ESPAÇAMENTO ENTRE TESOURAS 4 M, VÃO 15 M</v>
          </cell>
          <cell r="D1269" t="str">
            <v>M2</v>
          </cell>
          <cell r="E1269">
            <v>196</v>
          </cell>
        </row>
        <row r="1270">
          <cell r="A1270" t="str">
            <v>ED-49679</v>
          </cell>
          <cell r="B1270" t="str">
            <v>EST-MET-090</v>
          </cell>
          <cell r="C1270" t="str">
            <v>ESTRUTURA DE AÇO PARA COBERTURA DUAS ÁGUAS COM LANTERNIM, ESPAÇAMENTO ENTRE TESOURAS 5 M, VÃO 25 M</v>
          </cell>
          <cell r="D1270" t="str">
            <v>M2</v>
          </cell>
          <cell r="E1270">
            <v>224</v>
          </cell>
        </row>
        <row r="1271">
          <cell r="A1271" t="str">
            <v>ED-49680</v>
          </cell>
          <cell r="B1271" t="str">
            <v>EST-MET-095</v>
          </cell>
          <cell r="C1271" t="str">
            <v>ESTRUTURA DE AÇO PARA COBERTURA DUAS ÁGUAS COM LANTERNIM, ESPAÇAMENTO ENTRE TESOURAS 5 M, VÃO 30 M</v>
          </cell>
          <cell r="D1271" t="str">
            <v>M2</v>
          </cell>
          <cell r="E1271">
            <v>252</v>
          </cell>
        </row>
        <row r="1272">
          <cell r="A1272" t="str">
            <v>ED-49670</v>
          </cell>
          <cell r="B1272" t="str">
            <v>EST-MET-045</v>
          </cell>
          <cell r="C1272" t="str">
            <v>ESTRUTURA DE AÇO PARA COBERTURA EM ARCO , ESPAÇAMENTO ENTRE ARCOS 4 M, VÃO 15 M</v>
          </cell>
          <cell r="D1272" t="str">
            <v>M2</v>
          </cell>
          <cell r="E1272">
            <v>135.80000000000001</v>
          </cell>
        </row>
        <row r="1273">
          <cell r="A1273" t="str">
            <v>ED-49671</v>
          </cell>
          <cell r="B1273" t="str">
            <v>EST-MET-050</v>
          </cell>
          <cell r="C1273" t="str">
            <v>ESTRUTURA DE AÇO PARA COBERTURA EM ARCO , ESPAÇAMENTO ENTRE ARCOS 5 M, VÃO 20 M</v>
          </cell>
          <cell r="D1273" t="str">
            <v>M2</v>
          </cell>
          <cell r="E1273">
            <v>144.19999999999999</v>
          </cell>
        </row>
        <row r="1274">
          <cell r="A1274" t="str">
            <v>ED-49672</v>
          </cell>
          <cell r="B1274" t="str">
            <v>EST-MET-055</v>
          </cell>
          <cell r="C1274" t="str">
            <v>ESTRUTURA DE AÇO PARA COBERTURA EM ARCO , ESPAÇAMENTO ENTRE ARCOS 6 M, VÃO 25 M</v>
          </cell>
          <cell r="D1274" t="str">
            <v>M2</v>
          </cell>
          <cell r="E1274">
            <v>154</v>
          </cell>
        </row>
        <row r="1275">
          <cell r="A1275" t="str">
            <v>ED-49673</v>
          </cell>
          <cell r="B1275" t="str">
            <v>EST-MET-060</v>
          </cell>
          <cell r="C1275" t="str">
            <v>ESTRUTURA DE AÇO PARA COBERTURA EM ARCO , ESPAÇAMENTO ENTRE ARCOS 6 M, VÃO 30 M</v>
          </cell>
          <cell r="D1275" t="str">
            <v>M2</v>
          </cell>
          <cell r="E1275">
            <v>159.6</v>
          </cell>
        </row>
        <row r="1276">
          <cell r="A1276" t="str">
            <v>ED-49675</v>
          </cell>
          <cell r="B1276" t="str">
            <v>EST-MET-070</v>
          </cell>
          <cell r="C1276" t="str">
            <v>ESTRUTURA DE AÇO PARA COBERTURA EM SHED , ESPAÇAMENTO ENTRE TESOURAS 10 M, VÃO 20 M</v>
          </cell>
          <cell r="D1276" t="str">
            <v>M2</v>
          </cell>
          <cell r="E1276">
            <v>210</v>
          </cell>
        </row>
        <row r="1277">
          <cell r="A1277" t="str">
            <v>ED-49676</v>
          </cell>
          <cell r="B1277" t="str">
            <v>EST-MET-075</v>
          </cell>
          <cell r="C1277" t="str">
            <v>ESTRUTURA DE AÇO PARA COBERTURA EM SHED , ESPAÇAMENTO ENTRE TESOURAS 10 M, VÃO 25 M</v>
          </cell>
          <cell r="D1277" t="str">
            <v>M2</v>
          </cell>
          <cell r="E1277">
            <v>224</v>
          </cell>
        </row>
        <row r="1278">
          <cell r="A1278" t="str">
            <v>ED-49677</v>
          </cell>
          <cell r="B1278" t="str">
            <v>EST-MET-080</v>
          </cell>
          <cell r="C1278" t="str">
            <v>ESTRUTURA DE AÇO PARA COBERTURA EM SHED , ESPAÇAMENTO ENTRE TESOURAS 12 M, VÃO 30 M</v>
          </cell>
          <cell r="D1278" t="str">
            <v>M2</v>
          </cell>
          <cell r="E1278">
            <v>238</v>
          </cell>
        </row>
        <row r="1279">
          <cell r="A1279" t="str">
            <v>ED-49674</v>
          </cell>
          <cell r="B1279" t="str">
            <v>EST-MET-065</v>
          </cell>
          <cell r="C1279" t="str">
            <v>ESTRUTURA DE AÇO PARA COBERTURA EM SHED , ESPAÇAMENTO ENTRE TESOURAS 7 M, VÃO 15</v>
          </cell>
          <cell r="D1279" t="str">
            <v>M2</v>
          </cell>
          <cell r="E1279">
            <v>196</v>
          </cell>
        </row>
        <row r="1280">
          <cell r="A1280" t="str">
            <v>ED-49681</v>
          </cell>
          <cell r="B1280" t="str">
            <v>EST-MET-100</v>
          </cell>
          <cell r="C1280" t="str">
            <v>ESTRUTURA DE ALUMÍNIO EM DUAS ÁGUAS , ESPAÇAMENTO ENTRE TESOURAS DE 3 A 6 M, VÃO DE 20 M</v>
          </cell>
          <cell r="D1280" t="str">
            <v>M2</v>
          </cell>
          <cell r="E1280">
            <v>257.85000000000002</v>
          </cell>
        </row>
        <row r="1281">
          <cell r="A1281" t="str">
            <v>ED-49682</v>
          </cell>
          <cell r="B1281" t="str">
            <v>EST-MET-105</v>
          </cell>
          <cell r="C1281" t="str">
            <v>ESTRUTURA DE ALUMÍNIO EM DUAS ÁGUAS , ESPAÇAMENTO ENTRE TESOURAS DE 3 A 6 M, VÃO DE 25 M</v>
          </cell>
          <cell r="D1281" t="str">
            <v>M2</v>
          </cell>
          <cell r="E1281">
            <v>282.52</v>
          </cell>
        </row>
        <row r="1282">
          <cell r="A1282" t="str">
            <v>ED-49683</v>
          </cell>
          <cell r="B1282" t="str">
            <v>EST-MET-110</v>
          </cell>
          <cell r="C1282" t="str">
            <v>ESTRUTURA DE ALUMÍNIO EM DUAS ÁGUAS , ESPAÇAMENTO ENTRE TESOURAS DE 3 A 6 M, VÃO DE 30 M</v>
          </cell>
          <cell r="D1282" t="str">
            <v>M2</v>
          </cell>
          <cell r="E1282">
            <v>307.2</v>
          </cell>
        </row>
        <row r="1283">
          <cell r="A1283" t="str">
            <v>ED-49684</v>
          </cell>
          <cell r="B1283" t="str">
            <v>EST-MET-115</v>
          </cell>
          <cell r="C1283" t="str">
            <v>ESTRUTURA DE ALUMÍNIO EM DUAS ÁGUAS , ESPAÇAMENTO ENTRE TESOURAS DE 3 A 6 M, VÃO DE 40 M</v>
          </cell>
          <cell r="D1283" t="str">
            <v>M2</v>
          </cell>
          <cell r="E1283">
            <v>348.32</v>
          </cell>
        </row>
        <row r="1284">
          <cell r="A1284" t="str">
            <v>ED-49664</v>
          </cell>
          <cell r="B1284" t="str">
            <v>EST-MET-005</v>
          </cell>
          <cell r="C1284" t="str">
            <v>FORNECIMENTO, FABRICAÇÃO, TRANSPORTE E MONTAGEM DE ESTRUTURA METÁLICA EM PERFIS LAMINADOS, INCLUSIVE PINTURA PRIMER</v>
          </cell>
          <cell r="D1284" t="str">
            <v>KG</v>
          </cell>
          <cell r="E1284">
            <v>10.5</v>
          </cell>
        </row>
        <row r="1285">
          <cell r="A1285" t="str">
            <v>ED-49665</v>
          </cell>
          <cell r="B1285" t="str">
            <v>EST-MET-010</v>
          </cell>
          <cell r="C1285" t="str">
            <v>FORNECIMENTO, FABRICAÇÃO, TRANSPORTE E MONTAGEM DE ESTRUTURA METÁLICA EM PERFIS SOLDADOS, INCLUSIVE PINTURA PRIMER</v>
          </cell>
          <cell r="D1285" t="str">
            <v>KG</v>
          </cell>
          <cell r="E1285">
            <v>10.5</v>
          </cell>
        </row>
        <row r="1286">
          <cell r="A1286" t="str">
            <v>ED-49666</v>
          </cell>
          <cell r="B1286" t="str">
            <v>EST-MET-015</v>
          </cell>
          <cell r="C1286" t="str">
            <v>FORNECIMENTO, FABRICAÇÃO, TRANSPORTE E MONTAGEM DE ESTRUTURA METÁLICA EM PERFIS TUBULARES, INCLUSIVE PINTURA PRIMER</v>
          </cell>
          <cell r="D1286" t="str">
            <v>KG</v>
          </cell>
          <cell r="E1286">
            <v>10.5</v>
          </cell>
        </row>
        <row r="1287">
          <cell r="A1287" t="str">
            <v>ED-49667</v>
          </cell>
          <cell r="B1287" t="str">
            <v>EST-MET-030</v>
          </cell>
          <cell r="C1287" t="str">
            <v>FORNECIMENTO, FABRICAÇÃO, TRANSPORTE E MONTAGEM DE ESTRUTURA METÁLICA PARA TELHADO DE QUADRA POLI ESPORTIVA EM AÇO SAC-41, PINTADA</v>
          </cell>
          <cell r="D1287" t="str">
            <v>M2</v>
          </cell>
          <cell r="E1287">
            <v>99.64</v>
          </cell>
        </row>
        <row r="1288">
          <cell r="A1288" t="str">
            <v>ED-49669</v>
          </cell>
          <cell r="B1288" t="str">
            <v>EST-MET-040</v>
          </cell>
          <cell r="C1288" t="str">
            <v>FORNECIMENTO, FABRICAÇÃO, TRANSPORTE E MONTAGEM DE ESTRUTURA METÁLICA PARA TELHADO SOBRE LAJE PARA TELHAS CERÂMICAS, INCLUSIVE PINTURA PRIMER</v>
          </cell>
          <cell r="D1288" t="str">
            <v>M2</v>
          </cell>
          <cell r="E1288">
            <v>76.05</v>
          </cell>
        </row>
        <row r="1289">
          <cell r="A1289" t="str">
            <v>ED-49668</v>
          </cell>
          <cell r="B1289" t="str">
            <v>EST-MET-035</v>
          </cell>
          <cell r="C1289" t="str">
            <v>FORNECIMENTO, FABRICAÇÃO, TRANSPORTE E MONTAGEM DE ESTRUTURA METÁLICA PARA TELHADO SOBRE LAJE PARA TELHAS METÁLICAS, INCLUSIVE PINTURA PRIMER</v>
          </cell>
          <cell r="D1289" t="str">
            <v>M2</v>
          </cell>
          <cell r="E1289">
            <v>50.7</v>
          </cell>
        </row>
        <row r="1290">
          <cell r="A1290">
            <v>328</v>
          </cell>
          <cell r="B1290" t="str">
            <v>-</v>
          </cell>
          <cell r="C1290" t="str">
            <v>FOR-001  - FORROS</v>
          </cell>
          <cell r="D1290" t="str">
            <v/>
          </cell>
          <cell r="E1290"/>
        </row>
        <row r="1291">
          <cell r="A1291" t="str">
            <v>ED-49691</v>
          </cell>
          <cell r="B1291" t="str">
            <v>FOR-MAD-015</v>
          </cell>
          <cell r="C1291" t="str">
            <v>CIMALHA DE MADEIRA PARA FORRO DE MADEIRA</v>
          </cell>
          <cell r="D1291" t="str">
            <v>M</v>
          </cell>
          <cell r="E1291">
            <v>13.04</v>
          </cell>
        </row>
        <row r="1292">
          <cell r="A1292" t="str">
            <v>ED-49688</v>
          </cell>
          <cell r="B1292" t="str">
            <v>FOR-GES-020</v>
          </cell>
          <cell r="C1292" t="str">
            <v>COLOCAÇÃO DE MOLDURA DE GESSO</v>
          </cell>
          <cell r="D1292" t="str">
            <v>M</v>
          </cell>
          <cell r="E1292">
            <v>8.5</v>
          </cell>
        </row>
        <row r="1293">
          <cell r="A1293" t="str">
            <v>ED-49692</v>
          </cell>
          <cell r="B1293" t="str">
            <v>FOR-MAD-020</v>
          </cell>
          <cell r="C1293" t="str">
            <v>EMPENAS DE MADEIRA (RÉGUAS)</v>
          </cell>
          <cell r="D1293" t="str">
            <v>M2</v>
          </cell>
          <cell r="E1293">
            <v>116.26</v>
          </cell>
        </row>
        <row r="1294">
          <cell r="A1294" t="str">
            <v>ED-49687</v>
          </cell>
          <cell r="B1294" t="str">
            <v>FOR-GES-015</v>
          </cell>
          <cell r="C1294" t="str">
            <v>FORRO DE GESSO EM PLACAS ACARTONADAS - FGA</v>
          </cell>
          <cell r="D1294" t="str">
            <v>M2</v>
          </cell>
          <cell r="E1294">
            <v>33.450000000000003</v>
          </cell>
        </row>
        <row r="1295">
          <cell r="A1295" t="str">
            <v>ED-49686</v>
          </cell>
          <cell r="B1295" t="str">
            <v>FOR-GES-010</v>
          </cell>
          <cell r="C1295" t="str">
            <v>FORRO DE GESSO EM PLACAS ACARTONADAS - FGE</v>
          </cell>
          <cell r="D1295" t="str">
            <v>M2</v>
          </cell>
          <cell r="E1295">
            <v>39.9</v>
          </cell>
        </row>
        <row r="1296">
          <cell r="A1296" t="str">
            <v>ED-49685</v>
          </cell>
          <cell r="B1296" t="str">
            <v>FOR-GES-005</v>
          </cell>
          <cell r="C1296" t="str">
            <v>FORRO DE GESSO EM PLACAS 60 X 60 CM LISO</v>
          </cell>
          <cell r="D1296" t="str">
            <v>M2</v>
          </cell>
          <cell r="E1296">
            <v>30.22</v>
          </cell>
        </row>
        <row r="1297">
          <cell r="A1297" t="str">
            <v>ED-49690</v>
          </cell>
          <cell r="B1297" t="str">
            <v>FOR-MAD-010</v>
          </cell>
          <cell r="C1297" t="str">
            <v>FORRO DE MADEIRA DE PINUS</v>
          </cell>
          <cell r="D1297" t="str">
            <v>M2</v>
          </cell>
          <cell r="E1297">
            <v>54.39</v>
          </cell>
        </row>
        <row r="1298">
          <cell r="A1298" t="str">
            <v>ED-49689</v>
          </cell>
          <cell r="B1298" t="str">
            <v>FOR-MAD-005</v>
          </cell>
          <cell r="C1298" t="str">
            <v>FORRO DE MADEIRA EM ANGELIM</v>
          </cell>
          <cell r="D1298" t="str">
            <v>M2</v>
          </cell>
          <cell r="E1298">
            <v>70.23</v>
          </cell>
        </row>
        <row r="1299">
          <cell r="A1299" t="str">
            <v>ED-49694</v>
          </cell>
          <cell r="B1299" t="str">
            <v>FOR-PVC-005</v>
          </cell>
          <cell r="C1299" t="str">
            <v>FORRO EM PVC BRANCO DE L = 10 CM</v>
          </cell>
          <cell r="D1299" t="str">
            <v>M2</v>
          </cell>
          <cell r="E1299">
            <v>41</v>
          </cell>
        </row>
        <row r="1300">
          <cell r="A1300" t="str">
            <v>ED-49695</v>
          </cell>
          <cell r="B1300" t="str">
            <v>FOR-PVC-010</v>
          </cell>
          <cell r="C1300" t="str">
            <v>FORRO EM PVC BRANCO DE L = 20 CM</v>
          </cell>
          <cell r="D1300" t="str">
            <v>M2</v>
          </cell>
          <cell r="E1300">
            <v>41</v>
          </cell>
        </row>
        <row r="1301">
          <cell r="A1301" t="str">
            <v>ED-52311</v>
          </cell>
          <cell r="B1301" t="str">
            <v>-</v>
          </cell>
          <cell r="C1301" t="str">
            <v>MANTA ISOLANTE PARA TELHADOS</v>
          </cell>
          <cell r="D1301" t="str">
            <v>M2</v>
          </cell>
          <cell r="E1301">
            <v>12.24</v>
          </cell>
        </row>
        <row r="1302">
          <cell r="A1302">
            <v>329</v>
          </cell>
          <cell r="B1302" t="str">
            <v>-</v>
          </cell>
          <cell r="C1302" t="str">
            <v>FRG-001  - FERRAGENS</v>
          </cell>
          <cell r="D1302" t="str">
            <v/>
          </cell>
          <cell r="E1302"/>
        </row>
        <row r="1303">
          <cell r="A1303" t="str">
            <v>ED-49697</v>
          </cell>
          <cell r="B1303" t="str">
            <v>FRG-DOB-010</v>
          </cell>
          <cell r="C1303" t="str">
            <v>DOBRADIÇA DE FERRO CROMADA 3" X 2 1/2"</v>
          </cell>
          <cell r="D1303" t="str">
            <v>U</v>
          </cell>
          <cell r="E1303">
            <v>9.4700000000000006</v>
          </cell>
        </row>
        <row r="1304">
          <cell r="A1304" t="str">
            <v>ED-49698</v>
          </cell>
          <cell r="B1304" t="str">
            <v>FRG-DOB-015</v>
          </cell>
          <cell r="C1304" t="str">
            <v>DOBRADIÇA DE FERRO CROMADA 3 1/2" X 2 1/2"</v>
          </cell>
          <cell r="D1304" t="str">
            <v>U</v>
          </cell>
          <cell r="E1304">
            <v>9.25</v>
          </cell>
        </row>
        <row r="1305">
          <cell r="A1305" t="str">
            <v>ED-49696</v>
          </cell>
          <cell r="B1305" t="str">
            <v>FRG-DOB-005</v>
          </cell>
          <cell r="C1305" t="str">
            <v>DOBRADIÇA DE FERRO CROMADO 3" X 2"</v>
          </cell>
          <cell r="D1305" t="str">
            <v>U</v>
          </cell>
          <cell r="E1305">
            <v>9.4700000000000006</v>
          </cell>
        </row>
        <row r="1306">
          <cell r="A1306" t="str">
            <v>ED-49699</v>
          </cell>
          <cell r="B1306" t="str">
            <v>FRG-FEC-005</v>
          </cell>
          <cell r="C1306" t="str">
            <v>FECHADURA 357-(E49) E282 - ML600 CROMADA</v>
          </cell>
          <cell r="D1306" t="str">
            <v>U</v>
          </cell>
          <cell r="E1306">
            <v>238.72</v>
          </cell>
        </row>
        <row r="1307">
          <cell r="A1307" t="str">
            <v>ED-49700</v>
          </cell>
          <cell r="B1307" t="str">
            <v>FRG-FEC-010</v>
          </cell>
          <cell r="C1307" t="str">
            <v>FECHADURA 457-(E49) E283 - ML600 CROMADA</v>
          </cell>
          <cell r="D1307" t="str">
            <v>U</v>
          </cell>
          <cell r="E1307">
            <v>187.72</v>
          </cell>
        </row>
        <row r="1308">
          <cell r="A1308" t="str">
            <v>ED-49701</v>
          </cell>
          <cell r="B1308" t="str">
            <v>FRG-FEC-015</v>
          </cell>
          <cell r="C1308" t="str">
            <v>FECHADURA 557-(E49) E285 - ML600 CROMADA</v>
          </cell>
          <cell r="D1308" t="str">
            <v>U</v>
          </cell>
          <cell r="E1308">
            <v>187.72</v>
          </cell>
        </row>
        <row r="1309">
          <cell r="A1309" t="str">
            <v>ED-49702</v>
          </cell>
          <cell r="B1309" t="str">
            <v>FRG-MOL-005</v>
          </cell>
          <cell r="C1309" t="str">
            <v>MOLA HIDRÁULICA NORMAL</v>
          </cell>
          <cell r="D1309" t="str">
            <v>U</v>
          </cell>
          <cell r="E1309">
            <v>134.24</v>
          </cell>
        </row>
        <row r="1310">
          <cell r="A1310" t="str">
            <v>ED-49703</v>
          </cell>
          <cell r="B1310" t="str">
            <v>FRG-MOL-010</v>
          </cell>
          <cell r="C1310" t="str">
            <v>MOLA HIDRÁULICA PARA PORTA DE CHUMBO</v>
          </cell>
          <cell r="D1310" t="str">
            <v>U</v>
          </cell>
          <cell r="E1310">
            <v>1165.58</v>
          </cell>
        </row>
        <row r="1311">
          <cell r="A1311" t="str">
            <v>ED-49704</v>
          </cell>
          <cell r="B1311" t="str">
            <v>FRG-TAR-005</v>
          </cell>
          <cell r="C1311" t="str">
            <v>TARJETA CROMADA, INSTALADA PORTAS DE SANITÁRIOS</v>
          </cell>
          <cell r="D1311" t="str">
            <v>U</v>
          </cell>
          <cell r="E1311">
            <v>54.76</v>
          </cell>
        </row>
        <row r="1312">
          <cell r="A1312" t="str">
            <v>ED-49705</v>
          </cell>
          <cell r="B1312" t="str">
            <v>FRG-TAR-010</v>
          </cell>
          <cell r="C1312" t="str">
            <v>TARJETA CROMADA, INSTALADA PORTAS DE SANITÁRIOS-LIVRE/OCUPADO</v>
          </cell>
          <cell r="D1312" t="str">
            <v>U</v>
          </cell>
          <cell r="E1312">
            <v>72.760000000000005</v>
          </cell>
        </row>
        <row r="1313">
          <cell r="A1313">
            <v>330</v>
          </cell>
          <cell r="B1313" t="str">
            <v>-</v>
          </cell>
          <cell r="C1313" t="str">
            <v>FUN-001 - FUNDAÇÕES PROFUNDAS - EXCETO ARMAÇÃO</v>
          </cell>
          <cell r="D1313" t="str">
            <v/>
          </cell>
          <cell r="E1313"/>
        </row>
        <row r="1314">
          <cell r="A1314" t="str">
            <v>ED-49773</v>
          </cell>
          <cell r="B1314" t="str">
            <v>FUN-TRI-060</v>
          </cell>
          <cell r="C1314" t="str">
            <v>CORTE DE ESTACA TIPO TRILHO TR 25/32 DUPLO</v>
          </cell>
          <cell r="D1314" t="str">
            <v>U</v>
          </cell>
          <cell r="E1314">
            <v>140</v>
          </cell>
        </row>
        <row r="1315">
          <cell r="A1315" t="str">
            <v>ED-49771</v>
          </cell>
          <cell r="B1315" t="str">
            <v>FUN-TRI-050</v>
          </cell>
          <cell r="C1315" t="str">
            <v>CORTE DE ESTACA TIPO TRILHO TR 25/32 SIMPLES</v>
          </cell>
          <cell r="D1315" t="str">
            <v>U</v>
          </cell>
          <cell r="E1315">
            <v>95</v>
          </cell>
        </row>
        <row r="1316">
          <cell r="A1316" t="str">
            <v>ED-49774</v>
          </cell>
          <cell r="B1316" t="str">
            <v>FUN-TRI-065</v>
          </cell>
          <cell r="C1316" t="str">
            <v>CORTE DE ESTACA TIPO TRILHO TR 37/45/57 DUPLO</v>
          </cell>
          <cell r="D1316" t="str">
            <v>U</v>
          </cell>
          <cell r="E1316">
            <v>140</v>
          </cell>
        </row>
        <row r="1317">
          <cell r="A1317" t="str">
            <v>ED-49772</v>
          </cell>
          <cell r="B1317" t="str">
            <v>FUN-TRI-055</v>
          </cell>
          <cell r="C1317" t="str">
            <v>CORTE DE ESTACA TIPO TRILHO TR 37/45/57 SIMPLES</v>
          </cell>
          <cell r="D1317" t="str">
            <v>U</v>
          </cell>
          <cell r="E1317">
            <v>95</v>
          </cell>
        </row>
        <row r="1318">
          <cell r="A1318" t="str">
            <v>ED-49738</v>
          </cell>
          <cell r="B1318" t="str">
            <v>FUN-PRE-075</v>
          </cell>
          <cell r="C1318" t="str">
            <v>CORTE E PREPARO DE CABEÇA DE ESTACAS</v>
          </cell>
          <cell r="D1318" t="str">
            <v>U</v>
          </cell>
          <cell r="E1318">
            <v>42.06</v>
          </cell>
        </row>
        <row r="1319">
          <cell r="A1319" t="str">
            <v>ED-49711</v>
          </cell>
          <cell r="B1319" t="str">
            <v>FUN-FRA-025</v>
          </cell>
          <cell r="C1319" t="str">
            <v>CRAVAÇÃO E CONCRETAGEM ESTACA TIPO FRANKI MOLDADA "IN LOCO" 130 TON D = 520 MM</v>
          </cell>
          <cell r="D1319" t="str">
            <v>M</v>
          </cell>
          <cell r="E1319">
            <v>245.19</v>
          </cell>
        </row>
        <row r="1320">
          <cell r="A1320" t="str">
            <v>ED-49712</v>
          </cell>
          <cell r="B1320" t="str">
            <v>FUN-FRA-035</v>
          </cell>
          <cell r="C1320" t="str">
            <v>CRAVAÇÃO E CONCRETAGEM ESTACA TIPO FRANKI MOLDADA "IN LOCO" 170 TON D = 600 MM</v>
          </cell>
          <cell r="D1320" t="str">
            <v>M</v>
          </cell>
          <cell r="E1320">
            <v>317.98</v>
          </cell>
        </row>
        <row r="1321">
          <cell r="A1321" t="str">
            <v>ED-49708</v>
          </cell>
          <cell r="B1321" t="str">
            <v>FUN-FRA-010</v>
          </cell>
          <cell r="C1321" t="str">
            <v>CRAVAÇÃO E CONCRETAGEM ESTACA TIPO FRANKI MOLDADA "IN LOCO" 55 TON D = 350 MM</v>
          </cell>
          <cell r="D1321" t="str">
            <v>M</v>
          </cell>
          <cell r="E1321">
            <v>151.71</v>
          </cell>
        </row>
        <row r="1322">
          <cell r="A1322" t="str">
            <v>ED-49709</v>
          </cell>
          <cell r="B1322" t="str">
            <v>FUN-FRA-015</v>
          </cell>
          <cell r="C1322" t="str">
            <v>CRAVAÇÃO E CONCRETAGEM ESTACA TIPO FRANKI MOLDADA "IN LOCO" 70 TON D = 400 MM</v>
          </cell>
          <cell r="D1322" t="str">
            <v>M</v>
          </cell>
          <cell r="E1322">
            <v>174.04</v>
          </cell>
        </row>
        <row r="1323">
          <cell r="A1323" t="str">
            <v>ED-49710</v>
          </cell>
          <cell r="B1323" t="str">
            <v>FUN-FRA-020</v>
          </cell>
          <cell r="C1323" t="str">
            <v>CRAVAÇÃO E CONCRETAGEM ESTACA TIPO FRANKI MOLDADA "IN LOCO" 95 TON D = 450 MM</v>
          </cell>
          <cell r="D1323" t="str">
            <v>M</v>
          </cell>
          <cell r="E1323">
            <v>214.63</v>
          </cell>
        </row>
        <row r="1324">
          <cell r="A1324" t="str">
            <v>ED-49737</v>
          </cell>
          <cell r="B1324" t="str">
            <v>FUN-PRE-070</v>
          </cell>
          <cell r="C1324" t="str">
            <v>EMENDA DE ESTACA PRÉ MOLDADA ACIMA DE 95T</v>
          </cell>
          <cell r="D1324" t="str">
            <v>U</v>
          </cell>
          <cell r="E1324">
            <v>84.83</v>
          </cell>
        </row>
        <row r="1325">
          <cell r="A1325" t="str">
            <v>ED-49735</v>
          </cell>
          <cell r="B1325" t="str">
            <v>FUN-PRE-060</v>
          </cell>
          <cell r="C1325" t="str">
            <v>EMENDA DE ESTACA PRÉ-MOLDADA ATÉ 65T</v>
          </cell>
          <cell r="D1325" t="str">
            <v>U</v>
          </cell>
          <cell r="E1325">
            <v>65</v>
          </cell>
        </row>
        <row r="1326">
          <cell r="A1326" t="str">
            <v>ED-49736</v>
          </cell>
          <cell r="B1326" t="str">
            <v>FUN-PRE-065</v>
          </cell>
          <cell r="C1326" t="str">
            <v>EMENDA DE ESTACA PRÉ-MOLDADA DE 65T A 95T</v>
          </cell>
          <cell r="D1326" t="str">
            <v>U</v>
          </cell>
          <cell r="E1326">
            <v>74.5</v>
          </cell>
        </row>
        <row r="1327">
          <cell r="A1327" t="str">
            <v>ED-49741</v>
          </cell>
          <cell r="B1327" t="str">
            <v>FUN-STR-010</v>
          </cell>
          <cell r="C1327" t="str">
            <v>ESCAVAÇÃO E CONCRETAGEM ESTACA TIPO STRAUSS MOLDADA "IN LOCO" D = 250 MM</v>
          </cell>
          <cell r="D1327" t="str">
            <v>M</v>
          </cell>
          <cell r="E1327">
            <v>80.92</v>
          </cell>
        </row>
        <row r="1328">
          <cell r="A1328" t="str">
            <v>ED-49742</v>
          </cell>
          <cell r="B1328" t="str">
            <v>FUN-STR-015</v>
          </cell>
          <cell r="C1328" t="str">
            <v>ESCAVAÇÃO E CONCRETAGEM ESTACA TIPO STRAUSS MOLDADA "IN LOCO" D = 320 MM</v>
          </cell>
          <cell r="D1328" t="str">
            <v>M</v>
          </cell>
          <cell r="E1328">
            <v>87.84</v>
          </cell>
        </row>
        <row r="1329">
          <cell r="A1329" t="str">
            <v>ED-49743</v>
          </cell>
          <cell r="B1329" t="str">
            <v>FUN-STR-016</v>
          </cell>
          <cell r="C1329" t="str">
            <v>ESCAVAÇÃO E CONCRETAGEM ESTACA TIPO STRAUSS MOLDADA "IN LOCO" D = 380 MM</v>
          </cell>
          <cell r="D1329" t="str">
            <v>M</v>
          </cell>
          <cell r="E1329">
            <v>105.2</v>
          </cell>
        </row>
        <row r="1330">
          <cell r="A1330" t="str">
            <v>ED-49744</v>
          </cell>
          <cell r="B1330" t="str">
            <v>FUN-STR-020</v>
          </cell>
          <cell r="C1330" t="str">
            <v>ESCAVAÇÃO E CONCRETAGEM ESTACA TIPO STRAUSS MOLDADA "IN LOCO" D = 420 MM</v>
          </cell>
          <cell r="D1330" t="str">
            <v>M</v>
          </cell>
          <cell r="E1330">
            <v>111.22</v>
          </cell>
        </row>
        <row r="1331">
          <cell r="A1331" t="str">
            <v>ED-49745</v>
          </cell>
          <cell r="B1331" t="str">
            <v>FUN-STR-025</v>
          </cell>
          <cell r="C1331" t="str">
            <v>ESCAVAÇÃO E CONCRETAGEM ESTACA TIPO STRAUSS MOLDADA "IN LOCO" D = 520 MM</v>
          </cell>
          <cell r="D1331" t="str">
            <v>M</v>
          </cell>
          <cell r="E1331">
            <v>150.59</v>
          </cell>
        </row>
        <row r="1332">
          <cell r="A1332" t="str">
            <v>ED-49777</v>
          </cell>
          <cell r="B1332" t="str">
            <v>FUN-TUB-005</v>
          </cell>
          <cell r="C1332" t="str">
            <v>ESCAVAÇÃO MANUAL DE TUBULÃO A CÉU ABERTO</v>
          </cell>
          <cell r="D1332" t="str">
            <v>M3</v>
          </cell>
          <cell r="E1332">
            <v>255.6</v>
          </cell>
        </row>
        <row r="1333">
          <cell r="A1333" t="str">
            <v>ED-49721</v>
          </cell>
          <cell r="B1333" t="str">
            <v>FUN-PRE-010</v>
          </cell>
          <cell r="C1333" t="str">
            <v>ESTACA PRÉ-MOLDADA DE CONCRETO ARMADO CRAVADA D = 180 MM/35T</v>
          </cell>
          <cell r="D1333" t="str">
            <v>M</v>
          </cell>
          <cell r="E1333">
            <v>97.9</v>
          </cell>
        </row>
        <row r="1334">
          <cell r="A1334" t="str">
            <v>ED-49722</v>
          </cell>
          <cell r="B1334" t="str">
            <v>FUN-PRE-015</v>
          </cell>
          <cell r="C1334" t="str">
            <v>ESTACA PRÉ-MOLDADA DE CONCRETO ARMADO CRAVADA D = 230 MM/55T</v>
          </cell>
          <cell r="D1334" t="str">
            <v>M</v>
          </cell>
          <cell r="E1334">
            <v>119.9</v>
          </cell>
        </row>
        <row r="1335">
          <cell r="A1335" t="str">
            <v>ED-49723</v>
          </cell>
          <cell r="B1335" t="str">
            <v>FUN-PRE-020</v>
          </cell>
          <cell r="C1335" t="str">
            <v>ESTACA PRÉ-MOLDADA DE CONCRETO ARMADO CRAVADA D = 260 MM/70T</v>
          </cell>
          <cell r="D1335" t="str">
            <v>M</v>
          </cell>
          <cell r="E1335">
            <v>137.30000000000001</v>
          </cell>
        </row>
        <row r="1336">
          <cell r="A1336" t="str">
            <v>ED-49724</v>
          </cell>
          <cell r="B1336" t="str">
            <v>FUN-PRE-025</v>
          </cell>
          <cell r="C1336" t="str">
            <v>ESTACA PRÉ-MOLDADA DE CONCRETO ARMADO CRAVADA D = 330 MM/90T</v>
          </cell>
          <cell r="D1336" t="str">
            <v>M</v>
          </cell>
          <cell r="E1336">
            <v>154.4</v>
          </cell>
        </row>
        <row r="1337">
          <cell r="A1337" t="str">
            <v>ED-49725</v>
          </cell>
          <cell r="B1337" t="str">
            <v>FUN-PRE-026</v>
          </cell>
          <cell r="C1337" t="str">
            <v>ESTACA PRÉ-MOLDADA DE CONCRETO ARMADO CRAVADA D = 380 MM/105T</v>
          </cell>
          <cell r="D1337" t="str">
            <v>M</v>
          </cell>
          <cell r="E1337">
            <v>163.19999999999999</v>
          </cell>
        </row>
        <row r="1338">
          <cell r="A1338" t="str">
            <v>ED-49726</v>
          </cell>
          <cell r="B1338" t="str">
            <v>FUN-PRE-027</v>
          </cell>
          <cell r="C1338" t="str">
            <v>ESTACA PRÉ-MOLDADA DE CONCRETO ARMADO CRAVADA D = 420 MM/130T</v>
          </cell>
          <cell r="D1338" t="str">
            <v>M</v>
          </cell>
          <cell r="E1338">
            <v>181.9</v>
          </cell>
        </row>
        <row r="1339">
          <cell r="A1339" t="str">
            <v>ED-49727</v>
          </cell>
          <cell r="B1339" t="str">
            <v>FUN-PRE-028</v>
          </cell>
          <cell r="C1339" t="str">
            <v>ESTACA PRÉ-MOLDADA DE CONCRETO ARMADO CRAVADA D = 500 MM/150T</v>
          </cell>
          <cell r="D1339" t="str">
            <v>M</v>
          </cell>
          <cell r="E1339">
            <v>234.9</v>
          </cell>
        </row>
        <row r="1340">
          <cell r="A1340" t="str">
            <v>ED-49728</v>
          </cell>
          <cell r="B1340" t="str">
            <v>FUN-PRE-030</v>
          </cell>
          <cell r="C1340" t="str">
            <v>ESTACA PRÉ-MOLDADA DE CONCRETO ARMADO CRAVADA 15 X 15 CM/25T</v>
          </cell>
          <cell r="D1340" t="str">
            <v>M</v>
          </cell>
          <cell r="E1340">
            <v>90.07</v>
          </cell>
        </row>
        <row r="1341">
          <cell r="A1341" t="str">
            <v>ED-49729</v>
          </cell>
          <cell r="B1341" t="str">
            <v>FUN-PRE-035</v>
          </cell>
          <cell r="C1341" t="str">
            <v>ESTACA PRÉ-MOLDADA DE CONCRETO ARMADO CRAVADA 17 X 17 CM/35T</v>
          </cell>
          <cell r="D1341" t="str">
            <v>M</v>
          </cell>
          <cell r="E1341">
            <v>94.47</v>
          </cell>
        </row>
        <row r="1342">
          <cell r="A1342" t="str">
            <v>ED-49730</v>
          </cell>
          <cell r="B1342" t="str">
            <v>FUN-PRE-040</v>
          </cell>
          <cell r="C1342" t="str">
            <v>ESTACA PRÉ-MOLDADA DE CONCRETO ARMADO CRAVADA 20 X 20 CM/50T</v>
          </cell>
          <cell r="D1342" t="str">
            <v>M</v>
          </cell>
          <cell r="E1342">
            <v>105.47</v>
          </cell>
        </row>
        <row r="1343">
          <cell r="A1343" t="str">
            <v>ED-49731</v>
          </cell>
          <cell r="B1343" t="str">
            <v>FUN-PRE-045</v>
          </cell>
          <cell r="C1343" t="str">
            <v>ESTACA PRÉ-MOLDADA DE CONCRETO ARMADO CRAVADA 21,5 X 21,5 CM/60T</v>
          </cell>
          <cell r="D1343" t="str">
            <v>M</v>
          </cell>
          <cell r="E1343">
            <v>112.07</v>
          </cell>
        </row>
        <row r="1344">
          <cell r="A1344" t="str">
            <v>ED-49732</v>
          </cell>
          <cell r="B1344" t="str">
            <v>FUN-PRE-050</v>
          </cell>
          <cell r="C1344" t="str">
            <v>ESTACA PRÉ-MOLDADA DE CONCRETO ARMADO CRAVADA 23 X 23 CM/70T</v>
          </cell>
          <cell r="D1344" t="str">
            <v>M</v>
          </cell>
          <cell r="E1344">
            <v>124.63</v>
          </cell>
        </row>
        <row r="1345">
          <cell r="A1345" t="str">
            <v>ED-49733</v>
          </cell>
          <cell r="B1345" t="str">
            <v>FUN-PRE-055</v>
          </cell>
          <cell r="C1345" t="str">
            <v>ESTACA PRÉ-MOLDADA DE CONCRETO ARMADO CRAVADA 25,5 X 25,5 CM/85T</v>
          </cell>
          <cell r="D1345" t="str">
            <v>M</v>
          </cell>
          <cell r="E1345">
            <v>141.13</v>
          </cell>
        </row>
        <row r="1346">
          <cell r="A1346" t="str">
            <v>ED-49734</v>
          </cell>
          <cell r="B1346" t="str">
            <v>FUN-PRE-056</v>
          </cell>
          <cell r="C1346" t="str">
            <v>ESTACA PRÉ-MOLDADA DE CONCRETO ARMADO CRAVADA 28 X 28 CM/105T</v>
          </cell>
          <cell r="D1346" t="str">
            <v>M</v>
          </cell>
          <cell r="E1346">
            <v>158.4</v>
          </cell>
        </row>
        <row r="1347">
          <cell r="A1347" t="str">
            <v>ED-49766</v>
          </cell>
          <cell r="B1347" t="str">
            <v>FUN-TRI-030</v>
          </cell>
          <cell r="C1347" t="str">
            <v>ESTACA TIPO TRILHO TR-25 DUPLO</v>
          </cell>
          <cell r="D1347" t="str">
            <v>M</v>
          </cell>
          <cell r="E1347">
            <v>225.98</v>
          </cell>
        </row>
        <row r="1348">
          <cell r="A1348" t="str">
            <v>ED-49761</v>
          </cell>
          <cell r="B1348" t="str">
            <v>FUN-TRI-010</v>
          </cell>
          <cell r="C1348" t="str">
            <v>ESTACA TIPO TRILHO TR-25 SIMPLES</v>
          </cell>
          <cell r="D1348" t="str">
            <v>M</v>
          </cell>
          <cell r="E1348">
            <v>107.73</v>
          </cell>
        </row>
        <row r="1349">
          <cell r="A1349" t="str">
            <v>ED-49767</v>
          </cell>
          <cell r="B1349" t="str">
            <v>FUN-TRI-035</v>
          </cell>
          <cell r="C1349" t="str">
            <v>ESTACA TIPO TRILHO TR-32 DUPLO</v>
          </cell>
          <cell r="D1349" t="str">
            <v>M</v>
          </cell>
          <cell r="E1349">
            <v>255.24</v>
          </cell>
        </row>
        <row r="1350">
          <cell r="A1350" t="str">
            <v>ED-49762</v>
          </cell>
          <cell r="B1350" t="str">
            <v>FUN-TRI-015</v>
          </cell>
          <cell r="C1350" t="str">
            <v>ESTACA TIPO TRILHO TR-32 SIMPLES</v>
          </cell>
          <cell r="D1350" t="str">
            <v>M</v>
          </cell>
          <cell r="E1350">
            <v>122.36</v>
          </cell>
        </row>
        <row r="1351">
          <cell r="A1351" t="str">
            <v>ED-49768</v>
          </cell>
          <cell r="B1351" t="str">
            <v>FUN-TRI-040</v>
          </cell>
          <cell r="C1351" t="str">
            <v>ESTACA TIPO TRILHO TR-37 DUPLO</v>
          </cell>
          <cell r="D1351" t="str">
            <v>M</v>
          </cell>
          <cell r="E1351">
            <v>276.14</v>
          </cell>
        </row>
        <row r="1352">
          <cell r="A1352" t="str">
            <v>ED-49763</v>
          </cell>
          <cell r="B1352" t="str">
            <v>FUN-TRI-020</v>
          </cell>
          <cell r="C1352" t="str">
            <v>ESTACA TIPO TRILHO TR-37 SIMPLES</v>
          </cell>
          <cell r="D1352" t="str">
            <v>M</v>
          </cell>
          <cell r="E1352">
            <v>132.81</v>
          </cell>
        </row>
        <row r="1353">
          <cell r="A1353" t="str">
            <v>ED-49769</v>
          </cell>
          <cell r="B1353" t="str">
            <v>FUN-TRI-045</v>
          </cell>
          <cell r="C1353" t="str">
            <v>ESTACA TIPO TRILHO TR-45 DUPLO</v>
          </cell>
          <cell r="D1353" t="str">
            <v>M</v>
          </cell>
          <cell r="E1353">
            <v>309.58</v>
          </cell>
        </row>
        <row r="1354">
          <cell r="A1354" t="str">
            <v>ED-49764</v>
          </cell>
          <cell r="B1354" t="str">
            <v>FUN-TRI-025</v>
          </cell>
          <cell r="C1354" t="str">
            <v>ESTACA TIPO TRILHO TR-45 SIMPLES</v>
          </cell>
          <cell r="D1354" t="str">
            <v>M</v>
          </cell>
          <cell r="E1354">
            <v>149.53</v>
          </cell>
        </row>
        <row r="1355">
          <cell r="A1355" t="str">
            <v>ED-49770</v>
          </cell>
          <cell r="B1355" t="str">
            <v>FUN-TRI-046</v>
          </cell>
          <cell r="C1355" t="str">
            <v>ESTACA TIPO TRILHO TR-57 DUPLO</v>
          </cell>
          <cell r="D1355" t="str">
            <v>M</v>
          </cell>
          <cell r="E1355">
            <v>359.74</v>
          </cell>
        </row>
        <row r="1356">
          <cell r="A1356" t="str">
            <v>ED-49765</v>
          </cell>
          <cell r="B1356" t="str">
            <v>FUN-TRI-026</v>
          </cell>
          <cell r="C1356" t="str">
            <v>ESTACA TIPO TRILHO TR-57 SIMPLES</v>
          </cell>
          <cell r="D1356" t="str">
            <v>M</v>
          </cell>
          <cell r="E1356">
            <v>174.61</v>
          </cell>
        </row>
        <row r="1357">
          <cell r="A1357" t="str">
            <v>ED-49715</v>
          </cell>
          <cell r="B1357" t="str">
            <v>FUN-HEL-010</v>
          </cell>
          <cell r="C1357" t="str">
            <v>EXECUÇÃO DE ESTACA TIPO HÉLICE CONTÍNUA D = 400 MM, EXCETO CONCRETO</v>
          </cell>
          <cell r="D1357" t="str">
            <v>M</v>
          </cell>
          <cell r="E1357">
            <v>40</v>
          </cell>
        </row>
        <row r="1358">
          <cell r="A1358" t="str">
            <v>ED-49716</v>
          </cell>
          <cell r="B1358" t="str">
            <v>FUN-HEL-015</v>
          </cell>
          <cell r="C1358" t="str">
            <v>EXECUÇÃO DE ESTACA TIPO HÉLICE CONTÍNUA D = 500 MM, EXCETO CONCRETO</v>
          </cell>
          <cell r="D1358" t="str">
            <v>M</v>
          </cell>
          <cell r="E1358">
            <v>50</v>
          </cell>
        </row>
        <row r="1359">
          <cell r="A1359" t="str">
            <v>ED-49717</v>
          </cell>
          <cell r="B1359" t="str">
            <v>FUN-HEL-020</v>
          </cell>
          <cell r="C1359" t="str">
            <v>EXECUÇÃO DE ESTACA TIPO HÉLICE CONTÍNUA D = 600 MM, EXCETO CONCRETO</v>
          </cell>
          <cell r="D1359" t="str">
            <v>M</v>
          </cell>
          <cell r="E1359">
            <v>60</v>
          </cell>
        </row>
        <row r="1360">
          <cell r="A1360" t="str">
            <v>ED-49718</v>
          </cell>
          <cell r="B1360" t="str">
            <v>FUN-HEL-025</v>
          </cell>
          <cell r="C1360" t="str">
            <v>EXECUÇÃO DE ESTACA TIPO HÉLICE CONTÍNUA D = 800 MM, EXCETO CONCRETO</v>
          </cell>
          <cell r="D1360" t="str">
            <v>M</v>
          </cell>
          <cell r="E1360">
            <v>80</v>
          </cell>
        </row>
        <row r="1361">
          <cell r="A1361" t="str">
            <v>ED-49750</v>
          </cell>
          <cell r="B1361" t="str">
            <v>FUN-TRA-025</v>
          </cell>
          <cell r="C1361" t="str">
            <v>MOBILIZAÇÃO E DESMOBILIZAÇÃO DE EQUIPAMENTO PARA BROCA TRADO DMT ATÉ 50 KM</v>
          </cell>
          <cell r="D1361" t="str">
            <v>VB</v>
          </cell>
          <cell r="E1361">
            <v>1000</v>
          </cell>
        </row>
        <row r="1362">
          <cell r="A1362" t="str">
            <v>ED-49751</v>
          </cell>
          <cell r="B1362" t="str">
            <v>FUN-TRA-026</v>
          </cell>
          <cell r="C1362" t="str">
            <v>MOBILIZAÇÃO E DESMOBILIZAÇÃO DE EQUIPAMENTO PARA BROCA TRADO DMT DE 50,1 A 100 KM</v>
          </cell>
          <cell r="D1362" t="str">
            <v>VB</v>
          </cell>
          <cell r="E1362">
            <v>1500</v>
          </cell>
        </row>
        <row r="1363">
          <cell r="A1363" t="str">
            <v>ED-49719</v>
          </cell>
          <cell r="B1363" t="str">
            <v>FUN-PRE-005</v>
          </cell>
          <cell r="C1363" t="str">
            <v>MOBILIZAÇÃO E DESMOBILIZAÇÃO DE EQUIPAMENTO PARA ESTACA CRAVADA DMT ATÉ 50 KM</v>
          </cell>
          <cell r="D1363" t="str">
            <v>VB</v>
          </cell>
          <cell r="E1363">
            <v>6500</v>
          </cell>
        </row>
        <row r="1364">
          <cell r="A1364" t="str">
            <v>ED-49720</v>
          </cell>
          <cell r="B1364" t="str">
            <v>FUN-PRE-006</v>
          </cell>
          <cell r="C1364" t="str">
            <v>MOBILIZAÇÃO E DESMOBILIZAÇÃO DE EQUIPAMENTO PARA ESTACA CRAVADA DMT DE 50,1 A 100 KM</v>
          </cell>
          <cell r="D1364" t="str">
            <v>VB</v>
          </cell>
          <cell r="E1364">
            <v>9000</v>
          </cell>
        </row>
        <row r="1365">
          <cell r="A1365" t="str">
            <v>ED-49739</v>
          </cell>
          <cell r="B1365" t="str">
            <v>FUN-STR-005</v>
          </cell>
          <cell r="C1365" t="str">
            <v>MOBILIZAÇÃO E DESMOBILIZAÇÃO DE EQUIPAMENTO PARA ESTACA STRAUSS DMT ATÉ 50 KM</v>
          </cell>
          <cell r="D1365" t="str">
            <v>VB</v>
          </cell>
          <cell r="E1365">
            <v>5000</v>
          </cell>
        </row>
        <row r="1366">
          <cell r="A1366" t="str">
            <v>ED-49740</v>
          </cell>
          <cell r="B1366" t="str">
            <v>FUN-STR-006</v>
          </cell>
          <cell r="C1366" t="str">
            <v>MOBILIZAÇÃO E DESMOBILIZAÇÃO DE EQUIPAMENTO PARA ESTACA STRAUSS DMT DE 50,1 A 100 KM</v>
          </cell>
          <cell r="D1366" t="str">
            <v>VB</v>
          </cell>
          <cell r="E1366">
            <v>6500</v>
          </cell>
        </row>
        <row r="1367">
          <cell r="A1367" t="str">
            <v>ED-49706</v>
          </cell>
          <cell r="B1367" t="str">
            <v>FUN-FRA-005</v>
          </cell>
          <cell r="C1367" t="str">
            <v>MOBILIZAÇÃO E DESMOBILIZAÇÃO DE EQUIPAMENTO PARA ESTACA TIPO FRANKI DMT ATÉ 50 KM</v>
          </cell>
          <cell r="D1367" t="str">
            <v>VB</v>
          </cell>
          <cell r="E1367">
            <v>10000</v>
          </cell>
        </row>
        <row r="1368">
          <cell r="A1368" t="str">
            <v>ED-49707</v>
          </cell>
          <cell r="B1368" t="str">
            <v>FUN-FRA-006</v>
          </cell>
          <cell r="C1368" t="str">
            <v>MOBILIZAÇÃO E DESMOBILIZAÇÃO DE EQUIPAMENTO PARA ESTACA TIPO FRANKI DMT DE 50,1 A 100 KM</v>
          </cell>
          <cell r="D1368" t="str">
            <v>VB</v>
          </cell>
          <cell r="E1368">
            <v>13500</v>
          </cell>
        </row>
        <row r="1369">
          <cell r="A1369" t="str">
            <v>ED-49713</v>
          </cell>
          <cell r="B1369" t="str">
            <v>FUN-HEL-005</v>
          </cell>
          <cell r="C1369" t="str">
            <v>MOBILIZAÇÃO E DESMOBILIZAÇÃO DE EQUIPAMENTO PARA ESTACA TIPO HÉLICE CONTÍNUA DMT ATÉ 50 KM</v>
          </cell>
          <cell r="D1369" t="str">
            <v>VB</v>
          </cell>
          <cell r="E1369">
            <v>9000</v>
          </cell>
        </row>
        <row r="1370">
          <cell r="A1370" t="str">
            <v>ED-49714</v>
          </cell>
          <cell r="B1370" t="str">
            <v>FUN-HEL-006</v>
          </cell>
          <cell r="C1370" t="str">
            <v>MOBILIZAÇÃO E DESMOBILIZAÇÃO DE EQUIPAMENTO PARA ESTACA TIPO HÉLICE CONTÍNUA DMT DE 50,1 A 100 KM</v>
          </cell>
          <cell r="D1370" t="str">
            <v>VB</v>
          </cell>
          <cell r="E1370">
            <v>12000</v>
          </cell>
        </row>
        <row r="1371">
          <cell r="A1371" t="str">
            <v>ED-49759</v>
          </cell>
          <cell r="B1371" t="str">
            <v>FUN-TRI-005</v>
          </cell>
          <cell r="C1371" t="str">
            <v>MOBILIZAÇÃO E DESMOBILIZAÇÃO DE EQUIPAMENTO PARA ESTACA TRILHO DMT ATÉ 50 KM</v>
          </cell>
          <cell r="D1371" t="str">
            <v>VB</v>
          </cell>
          <cell r="E1371">
            <v>6500</v>
          </cell>
        </row>
        <row r="1372">
          <cell r="A1372" t="str">
            <v>ED-49760</v>
          </cell>
          <cell r="B1372" t="str">
            <v>FUN-TRI-006</v>
          </cell>
          <cell r="C1372" t="str">
            <v>MOBILIZAÇÃO E DESMOBILIZAÇÃO DE EQUIPAMENTO PARA ESTACA TRILHO DMT DE 50,1 A 100 KM</v>
          </cell>
          <cell r="D1372" t="str">
            <v>VB</v>
          </cell>
          <cell r="E1372">
            <v>9000</v>
          </cell>
        </row>
        <row r="1373">
          <cell r="A1373" t="str">
            <v>ED-49746</v>
          </cell>
          <cell r="B1373" t="str">
            <v>FUN-TRA-005</v>
          </cell>
          <cell r="C1373" t="str">
            <v>PERFURAÇÃO DE ESTACA BROCA A TRADO MANUAL D = 150 MM</v>
          </cell>
          <cell r="D1373" t="str">
            <v>M</v>
          </cell>
          <cell r="E1373">
            <v>16.97</v>
          </cell>
        </row>
        <row r="1374">
          <cell r="A1374" t="str">
            <v>ED-49747</v>
          </cell>
          <cell r="B1374" t="str">
            <v>FUN-TRA-010</v>
          </cell>
          <cell r="C1374" t="str">
            <v>PERFURAÇÃO DE ESTACA BROCA A TRADO MANUAL D = 200 MM</v>
          </cell>
          <cell r="D1374" t="str">
            <v>M</v>
          </cell>
          <cell r="E1374">
            <v>22.14</v>
          </cell>
        </row>
        <row r="1375">
          <cell r="A1375" t="str">
            <v>ED-49748</v>
          </cell>
          <cell r="B1375" t="str">
            <v>FUN-TRA-015</v>
          </cell>
          <cell r="C1375" t="str">
            <v>PERFURAÇÃO DE ESTACA BROCA A TRADO MANUAL D = 250 MM</v>
          </cell>
          <cell r="D1375" t="str">
            <v>M</v>
          </cell>
          <cell r="E1375">
            <v>29.52</v>
          </cell>
        </row>
        <row r="1376">
          <cell r="A1376" t="str">
            <v>ED-49749</v>
          </cell>
          <cell r="B1376" t="str">
            <v>FUN-TRA-020</v>
          </cell>
          <cell r="C1376" t="str">
            <v>PERFURAÇÃO DE ESTACA BROCA A TRADO MANUAL D = 300 M</v>
          </cell>
          <cell r="D1376" t="str">
            <v>M</v>
          </cell>
          <cell r="E1376">
            <v>44.28</v>
          </cell>
        </row>
        <row r="1377">
          <cell r="A1377" t="str">
            <v>ED-49752</v>
          </cell>
          <cell r="B1377" t="str">
            <v>FUN-TRA-030</v>
          </cell>
          <cell r="C1377" t="str">
            <v>PERFURAÇÃO DE ESTACA BROCA A TRADO MECANIZADO D = 250 MM</v>
          </cell>
          <cell r="D1377" t="str">
            <v>M</v>
          </cell>
          <cell r="E1377">
            <v>20</v>
          </cell>
        </row>
        <row r="1378">
          <cell r="A1378" t="str">
            <v>ED-49753</v>
          </cell>
          <cell r="B1378" t="str">
            <v>FUN-TRA-035</v>
          </cell>
          <cell r="C1378" t="str">
            <v>PERFURAÇÃO DE ESTACA BROCA A TRADO MECANIZADO D = 300 MM</v>
          </cell>
          <cell r="D1378" t="str">
            <v>M</v>
          </cell>
          <cell r="E1378">
            <v>27.5</v>
          </cell>
        </row>
        <row r="1379">
          <cell r="A1379" t="str">
            <v>ED-49754</v>
          </cell>
          <cell r="B1379" t="str">
            <v>FUN-TRA-040</v>
          </cell>
          <cell r="C1379" t="str">
            <v>PERFURAÇÃO DE ESTACA BROCA A TRADO MECANIZADO D = 350 MM</v>
          </cell>
          <cell r="D1379" t="str">
            <v>M</v>
          </cell>
          <cell r="E1379">
            <v>31.5</v>
          </cell>
        </row>
        <row r="1380">
          <cell r="A1380" t="str">
            <v>ED-49755</v>
          </cell>
          <cell r="B1380" t="str">
            <v>FUN-TRA-045</v>
          </cell>
          <cell r="C1380" t="str">
            <v>PERFURAÇÃO DE ESTACA BROCA A TRADO MECANIZADO D = 400 MM</v>
          </cell>
          <cell r="D1380" t="str">
            <v>M</v>
          </cell>
          <cell r="E1380">
            <v>37.5</v>
          </cell>
        </row>
        <row r="1381">
          <cell r="A1381" t="str">
            <v>ED-49756</v>
          </cell>
          <cell r="B1381" t="str">
            <v>FUN-TRA-050</v>
          </cell>
          <cell r="C1381" t="str">
            <v>PERFURAÇÃO DE ESTACA BROCA A TRADO MECANIZADO D = 450 MM</v>
          </cell>
          <cell r="D1381" t="str">
            <v>M</v>
          </cell>
          <cell r="E1381">
            <v>40</v>
          </cell>
        </row>
        <row r="1382">
          <cell r="A1382" t="str">
            <v>ED-49757</v>
          </cell>
          <cell r="B1382" t="str">
            <v>FUN-TRA-055</v>
          </cell>
          <cell r="C1382" t="str">
            <v>PERFURAÇÃO DE ESTACA BROCA A TRADO MECANIZADO D = 500 MM</v>
          </cell>
          <cell r="D1382" t="str">
            <v>M</v>
          </cell>
          <cell r="E1382">
            <v>47.5</v>
          </cell>
        </row>
        <row r="1383">
          <cell r="A1383" t="str">
            <v>ED-49776</v>
          </cell>
          <cell r="B1383" t="str">
            <v>FUN-TRI-075</v>
          </cell>
          <cell r="C1383" t="str">
            <v>SOLDA DE TOPO PERFIL METÁLICO DUPLO</v>
          </cell>
          <cell r="D1383" t="str">
            <v>U</v>
          </cell>
          <cell r="E1383">
            <v>230</v>
          </cell>
        </row>
        <row r="1384">
          <cell r="A1384" t="str">
            <v>ED-49775</v>
          </cell>
          <cell r="B1384" t="str">
            <v>FUN-TRI-070</v>
          </cell>
          <cell r="C1384" t="str">
            <v>SOLDA DE TOPO PERFIL METÁLICO SIMPLES</v>
          </cell>
          <cell r="D1384" t="str">
            <v>U</v>
          </cell>
          <cell r="E1384">
            <v>165</v>
          </cell>
        </row>
        <row r="1385">
          <cell r="A1385">
            <v>331</v>
          </cell>
          <cell r="B1385" t="str">
            <v>-</v>
          </cell>
          <cell r="C1385" t="str">
            <v>FUN-002  - FUNDAÇÃO SUPERFICIAL</v>
          </cell>
          <cell r="D1385" t="str">
            <v/>
          </cell>
          <cell r="E1385"/>
        </row>
        <row r="1386">
          <cell r="A1386" t="str">
            <v>ED-49780</v>
          </cell>
          <cell r="B1386" t="str">
            <v>FUN-CON-015</v>
          </cell>
          <cell r="C1386" t="str">
            <v>CONCRETO CICLÓPICO, FCK 15 MPA,  PREPARADO EM OBRA COM BETONEIRA, COM 30% DE PEDRA DE MÃO, INCLUSIVE LANÇAMENTO, ADENSAMENTO E ACABAMENTO</v>
          </cell>
          <cell r="D1386" t="str">
            <v>M3</v>
          </cell>
          <cell r="E1386">
            <v>305.92</v>
          </cell>
        </row>
        <row r="1387">
          <cell r="A1387" t="str">
            <v>ED-49779</v>
          </cell>
          <cell r="B1387" t="str">
            <v>FUN-CON-010</v>
          </cell>
          <cell r="C1387" t="str">
            <v>CONCRETO CICLÓPICO, TRAÇO 1:3:6,  PREPARADO EM OBRA COM BETONEIRA, COM 30% DE PEDRA DE MÃO, INCLUSIVE LANÇAMENTO, ADENSAMENTO E ACABAMENTO</v>
          </cell>
          <cell r="D1387" t="str">
            <v>M3</v>
          </cell>
          <cell r="E1387">
            <v>272.77</v>
          </cell>
        </row>
        <row r="1388">
          <cell r="A1388" t="str">
            <v>ED-49778</v>
          </cell>
          <cell r="B1388" t="str">
            <v>FUN-CON-005</v>
          </cell>
          <cell r="C1388" t="str">
            <v>CONCRETO CICLÓPICO, TRAÇO 1:4:8,  PREPARADO EM OBRA COM BETONEIRA, COM 30% DE PEDRA DE MÃO, INCLUSIVE LANÇAMENTO, ADENSAMENTO E ACABAMENTO</v>
          </cell>
          <cell r="D1388" t="str">
            <v>M3</v>
          </cell>
          <cell r="E1388">
            <v>265.07</v>
          </cell>
        </row>
        <row r="1389">
          <cell r="A1389" t="str">
            <v>ED-49811</v>
          </cell>
          <cell r="B1389" t="str">
            <v>FUN-FOR-010</v>
          </cell>
          <cell r="C1389" t="str">
            <v>FORMA E DESFORMA DE COMPENSADO RESINADO, ESP. 12MM, REAPROVEITAMENTO (3X) (FUNDAÇÃO)</v>
          </cell>
          <cell r="D1389" t="str">
            <v>M2</v>
          </cell>
          <cell r="E1389">
            <v>41.39</v>
          </cell>
        </row>
        <row r="1390">
          <cell r="A1390" t="str">
            <v>ED-49810</v>
          </cell>
          <cell r="B1390" t="str">
            <v>FUN-FOR-005</v>
          </cell>
          <cell r="C1390" t="str">
            <v>FORMA E DESFORMA DE TÁBUA E SARRAFO, REAPROVEITAMENTO (3X) (FUNDAÇÃO)</v>
          </cell>
          <cell r="D1390" t="str">
            <v>M2</v>
          </cell>
          <cell r="E1390">
            <v>42.23</v>
          </cell>
        </row>
        <row r="1391">
          <cell r="A1391" t="str">
            <v>ED-49786</v>
          </cell>
          <cell r="B1391" t="str">
            <v>FUN-CON-045</v>
          </cell>
          <cell r="C1391" t="str">
            <v>FORNECIMENTO DE CONCRETO ESTRUTURAL, PREPARADO EM OBRA COM BETONEIRA, COM FCK 20 MPA, INCLUSIVE LANÇAMENTO, ADENSAMENTO E ACABAMENTO (FUNDAÇÃO)</v>
          </cell>
          <cell r="D1391" t="str">
            <v>M3</v>
          </cell>
          <cell r="E1391">
            <v>405.53</v>
          </cell>
        </row>
        <row r="1392">
          <cell r="A1392" t="str">
            <v>ED-49787</v>
          </cell>
          <cell r="B1392" t="str">
            <v>FUN-CON-050</v>
          </cell>
          <cell r="C1392" t="str">
            <v>FORNECIMENTO DE CONCRETO ESTRUTURAL, PREPARADO EM OBRA COM BETONEIRA, COM FCK 25 MPA, INCLUSIVE LANÇAMENTO, ADENSAMENTO E ACABAMENTO (FUNDAÇÃO)</v>
          </cell>
          <cell r="D1392" t="str">
            <v>M3</v>
          </cell>
          <cell r="E1392">
            <v>414.8</v>
          </cell>
        </row>
        <row r="1393">
          <cell r="A1393" t="str">
            <v>ED-49788</v>
          </cell>
          <cell r="B1393" t="str">
            <v>FUN-CON-055</v>
          </cell>
          <cell r="C1393" t="str">
            <v>FORNECIMENTO DE CONCRETO ESTRUTURAL, PREPARADO EM OBRA COM BETONEIRA, COM FCK 30 MPA, INCLUSIVE LANÇAMENTO, ADENSAMENTO E ACABAMENTO (FUNDAÇÃO)</v>
          </cell>
          <cell r="D1393" t="str">
            <v>M3</v>
          </cell>
          <cell r="E1393">
            <v>435.82</v>
          </cell>
        </row>
        <row r="1394">
          <cell r="A1394" t="str">
            <v>ED-49789</v>
          </cell>
          <cell r="B1394" t="str">
            <v>FUN-CON-056</v>
          </cell>
          <cell r="C1394" t="str">
            <v>FORNECIMENTO DE CONCRETO ESTRUTURAL, PREPARADO EM OBRA COM BETONEIRA, COM FCK 35 MPA, INCLUSIVE LANÇAMENTO, ADENSAMENTO E ACABAMENTO (FUNDAÇÃO)</v>
          </cell>
          <cell r="D1394" t="str">
            <v>M3</v>
          </cell>
          <cell r="E1394">
            <v>445.09</v>
          </cell>
        </row>
        <row r="1395">
          <cell r="A1395" t="str">
            <v>ED-49790</v>
          </cell>
          <cell r="B1395" t="str">
            <v>FUN-CON-060</v>
          </cell>
          <cell r="C1395" t="str">
            <v>FORNECIMENTO DE CONCRETO ESTRUTURAL, PREPARADO EM OBRA COM BETONEIRA, COM FCK 40 MPA, INCLUSIVE LANÇAMENTO, ADENSAMENTO E ACABAMENTO (FUNDAÇÃO)</v>
          </cell>
          <cell r="D1395" t="str">
            <v>M3</v>
          </cell>
          <cell r="E1395">
            <v>463.45</v>
          </cell>
        </row>
        <row r="1396">
          <cell r="A1396" t="str">
            <v>ED-49804</v>
          </cell>
          <cell r="B1396" t="str">
            <v>FUN-CON-130</v>
          </cell>
          <cell r="C1396" t="str">
            <v>FORNECIMENTO DE CONCRETO ESTRUTURAL, USINADO BOMBEADO, COM FCK 20 MPA, INCLUSIVE LANÇAMENTO, ADENSAMENTO E ACABAMENTO (FUNDAÇÃO)</v>
          </cell>
          <cell r="D1396" t="str">
            <v>M3</v>
          </cell>
          <cell r="E1396">
            <v>323.92</v>
          </cell>
        </row>
        <row r="1397">
          <cell r="A1397" t="str">
            <v>ED-49809</v>
          </cell>
          <cell r="B1397" t="str">
            <v>FUN-CON-155</v>
          </cell>
          <cell r="C1397" t="str">
            <v>FORNECIMENTO DE CONCRETO ESTRUTURAL, USINADO BOMBEADO, COM FCK 20 MPA, SLUMP 20 +/- 2 (SLUMPFLOW 48 A 53 CM, COM AGREGADOS PEDRISCO E AREIA, CONSUMO MÍNIMO DE CIMENTO DE 400 KG/M3), INCLUSIVE LANÇAMENTO, ADENSAMENTO E ACABAMENTO (FUNDAÇÃO)</v>
          </cell>
          <cell r="D1397" t="str">
            <v>M3</v>
          </cell>
          <cell r="E1397">
            <v>349.94</v>
          </cell>
        </row>
        <row r="1398">
          <cell r="A1398" t="str">
            <v>ED-49805</v>
          </cell>
          <cell r="B1398" t="str">
            <v>FUN-CON-135</v>
          </cell>
          <cell r="C1398" t="str">
            <v>FORNECIMENTO DE CONCRETO ESTRUTURAL, USINADO BOMBEADO, COM FCK 25 MPA, INCLUSIVE LANÇAMENTO, ADENSAMENTO E ACABAMENTO (FUNDAÇÃO)</v>
          </cell>
          <cell r="D1398" t="str">
            <v>M3</v>
          </cell>
          <cell r="E1398">
            <v>334.36</v>
          </cell>
        </row>
        <row r="1399">
          <cell r="A1399" t="str">
            <v>ED-49806</v>
          </cell>
          <cell r="B1399" t="str">
            <v>FUN-CON-140</v>
          </cell>
          <cell r="C1399" t="str">
            <v>FORNECIMENTO DE CONCRETO ESTRUTURAL, USINADO BOMBEADO, COM FCK 30 MPA, INCLUSIVE LANÇAMENTO, ADENSAMENTO E ACABAMENTO (FUNDAÇÃO)</v>
          </cell>
          <cell r="D1399" t="str">
            <v>M3</v>
          </cell>
          <cell r="E1399">
            <v>347.8</v>
          </cell>
        </row>
        <row r="1400">
          <cell r="A1400" t="str">
            <v>ED-49807</v>
          </cell>
          <cell r="B1400" t="str">
            <v>FUN-CON-141</v>
          </cell>
          <cell r="C1400" t="str">
            <v>FORNECIMENTO DE CONCRETO ESTRUTURAL, USINADO BOMBEADO, COM FCK 35 MPA, INCLUSIVE LANÇAMENTO, ADENSAMENTO E ACABAMENTO (FUNDAÇÃO)</v>
          </cell>
          <cell r="D1400" t="str">
            <v>M3</v>
          </cell>
          <cell r="E1400">
            <v>360.5</v>
          </cell>
        </row>
        <row r="1401">
          <cell r="A1401" t="str">
            <v>ED-49808</v>
          </cell>
          <cell r="B1401" t="str">
            <v>FUN-CON-150</v>
          </cell>
          <cell r="C1401" t="str">
            <v>FORNECIMENTO DE CONCRETO ESTRUTURAL, USINADO BOMBEADO, COM FCK 40 MPA, INCLUSIVE LANÇAMENTO, ADENSAMENTO E ACABAMENTO (FUNDAÇÃO)</v>
          </cell>
          <cell r="D1401" t="str">
            <v>M3</v>
          </cell>
          <cell r="E1401">
            <v>374.55</v>
          </cell>
        </row>
        <row r="1402">
          <cell r="A1402" t="str">
            <v>ED-49797</v>
          </cell>
          <cell r="B1402" t="str">
            <v>FUN-CON-095</v>
          </cell>
          <cell r="C1402" t="str">
            <v>FORNECIMENTO DE CONCRETO ESTRUTURAL, USINADO, COM FCK 20 MPA, INCLUSIVE LANÇAMENTO, ADENSAMENTO E ACABAMENTO (FUNDAÇÃO)</v>
          </cell>
          <cell r="D1402" t="str">
            <v>M3</v>
          </cell>
          <cell r="E1402">
            <v>344.22</v>
          </cell>
        </row>
        <row r="1403">
          <cell r="A1403" t="str">
            <v>ED-49798</v>
          </cell>
          <cell r="B1403" t="str">
            <v>FUN-CON-100</v>
          </cell>
          <cell r="C1403" t="str">
            <v>FORNECIMENTO DE CONCRETO ESTRUTURAL, USINADO, COM FCK 25 MPA, INCLUSIVE LANÇAMENTO, ADENSAMENTO E ACABAMENTO (FUNDAÇÃO)</v>
          </cell>
          <cell r="D1403" t="str">
            <v>M3</v>
          </cell>
          <cell r="E1403">
            <v>349.82</v>
          </cell>
        </row>
        <row r="1404">
          <cell r="A1404" t="str">
            <v>ED-49799</v>
          </cell>
          <cell r="B1404" t="str">
            <v>FUN-CON-105</v>
          </cell>
          <cell r="C1404" t="str">
            <v>FORNECIMENTO DE CONCRETO ESTRUTURAL, USINADO, COM FCK 30 MPA, INCLUSIVE LANÇAMENTO, ADENSAMENTO E ACABAMENTO (FUNDAÇÃO)</v>
          </cell>
          <cell r="D1404" t="str">
            <v>M3</v>
          </cell>
          <cell r="E1404">
            <v>365.3</v>
          </cell>
        </row>
        <row r="1405">
          <cell r="A1405" t="str">
            <v>ED-49800</v>
          </cell>
          <cell r="B1405" t="str">
            <v>FUN-CON-106</v>
          </cell>
          <cell r="C1405" t="str">
            <v>FORNECIMENTO DE CONCRETO ESTRUTURAL, USINADO, COM FCK 35 MPA, INCLUSIVE LANÇAMENTO, ADENSAMENTO E ACABAMENTO (FUNDAÇÃO)</v>
          </cell>
          <cell r="D1405" t="str">
            <v>M3</v>
          </cell>
          <cell r="E1405">
            <v>377.63</v>
          </cell>
        </row>
        <row r="1406">
          <cell r="A1406" t="str">
            <v>ED-49801</v>
          </cell>
          <cell r="B1406" t="str">
            <v>FUN-CON-110</v>
          </cell>
          <cell r="C1406" t="str">
            <v>FORNECIMENTO DE CONCRETO ESTRUTURAL, USINADO, COM FCK 40 MPA, INCLUSIVE LANÇAMENTO, ADENSAMENTO E ACABAMENTO (FUNDAÇÃO)</v>
          </cell>
          <cell r="D1406" t="str">
            <v>M3</v>
          </cell>
          <cell r="E1406">
            <v>390.77</v>
          </cell>
        </row>
        <row r="1407">
          <cell r="A1407" t="str">
            <v>ED-49782</v>
          </cell>
          <cell r="B1407" t="str">
            <v>FUN-CON-025</v>
          </cell>
          <cell r="C1407" t="str">
            <v xml:space="preserve">FORNECIMENTO DE CONCRETO NÃO ESTRUTURAL, PREPARADO EM OBRA COM BETONEIRA, COM FCK 10 MPA, INCLUSIVE LANÇAMENTO, ADENSAMENTO E ACABAMENTO (FUNDAÇÃO)
</v>
          </cell>
          <cell r="D1407" t="str">
            <v>M3</v>
          </cell>
          <cell r="E1407">
            <v>379.27</v>
          </cell>
        </row>
        <row r="1408">
          <cell r="A1408" t="str">
            <v>ED-49783</v>
          </cell>
          <cell r="B1408" t="str">
            <v>FUN-CON-030</v>
          </cell>
          <cell r="C1408" t="str">
            <v>FORNECIMENTO DE CONCRETO NÃO ESTRUTURAL, PREPARADO EM OBRA COM BETONEIRA, COM FCK 13,5 MPA, INCLUSIVE LANÇAMENTO, ADENSAMENTO E ACABAMENTO (FUNDAÇÃO)</v>
          </cell>
          <cell r="D1408" t="str">
            <v>M3</v>
          </cell>
          <cell r="E1408">
            <v>389.19</v>
          </cell>
        </row>
        <row r="1409">
          <cell r="A1409" t="str">
            <v>ED-49784</v>
          </cell>
          <cell r="B1409" t="str">
            <v>FUN-CON-035</v>
          </cell>
          <cell r="C1409" t="str">
            <v>FORNECIMENTO DE CONCRETO NÃO ESTRUTURAL, PREPARADO EM OBRA COM BETONEIRA, COM FCK 15 MPA, INCLUSIVE LANÇAMENTO, ADENSAMENTO E ACABAMENTO (FUNDAÇÃO)</v>
          </cell>
          <cell r="D1409" t="str">
            <v>M3</v>
          </cell>
          <cell r="E1409">
            <v>388.76</v>
          </cell>
        </row>
        <row r="1410">
          <cell r="A1410" t="str">
            <v>ED-49785</v>
          </cell>
          <cell r="B1410" t="str">
            <v>FUN-CON-040</v>
          </cell>
          <cell r="C1410" t="str">
            <v>FORNECIMENTO DE CONCRETO NÃO ESTRUTURAL, PREPARADO EM OBRA COM BETONEIRA, COM FCK 18 MPA, INCLUSIVE LANÇAMENTO, ADENSAMENTO E ACABAMENTO (FUNDAÇÃO)</v>
          </cell>
          <cell r="D1410" t="str">
            <v>M3</v>
          </cell>
          <cell r="E1410">
            <v>400.34</v>
          </cell>
        </row>
        <row r="1411">
          <cell r="A1411" t="str">
            <v>ED-49781</v>
          </cell>
          <cell r="B1411" t="str">
            <v>FUN-CON-020</v>
          </cell>
          <cell r="C1411" t="str">
            <v>FORNECIMENTO DE CONCRETO NÃO ESTRUTURAL, PREPARADO EM OBRA COM BETONEIRA, COM FCK 9 MPA, INCLUSIVE LANÇAMENTO, ADENSAMENTO E ACABAMENTO (FUNDAÇÃO)</v>
          </cell>
          <cell r="D1411" t="str">
            <v>M3</v>
          </cell>
          <cell r="E1411">
            <v>387.59</v>
          </cell>
        </row>
        <row r="1412">
          <cell r="A1412" t="str">
            <v>ED-49793</v>
          </cell>
          <cell r="B1412" t="str">
            <v>FUN-CON-075</v>
          </cell>
          <cell r="C1412" t="str">
            <v>FORNECIMENTO DE CONCRETO NÃO ESTRUTURAL, USINADO, COM FCK 10 MPA, INCLUSIVE LANÇAMENTO, ADENSAMENTO E ACABAMENTO (FUNDAÇÃO)</v>
          </cell>
          <cell r="D1412" t="str">
            <v>M3</v>
          </cell>
          <cell r="E1412">
            <v>311.3</v>
          </cell>
        </row>
        <row r="1413">
          <cell r="A1413" t="str">
            <v>ED-49795</v>
          </cell>
          <cell r="B1413" t="str">
            <v>FUN-CON-085</v>
          </cell>
          <cell r="C1413" t="str">
            <v>FORNECIMENTO DE CONCRETO NÃO ESTRUTURAL, USINADO, COM FCK 15 MPA, INCLUSIVE LANÇAMENTO, ADENSAMENTO E ACABAMENTO (FUNDAÇÃO)</v>
          </cell>
          <cell r="D1413" t="str">
            <v>M3</v>
          </cell>
          <cell r="E1413">
            <v>326.88</v>
          </cell>
        </row>
        <row r="1414">
          <cell r="A1414" t="str">
            <v>ED-49814</v>
          </cell>
          <cell r="B1414" t="str">
            <v>FUN-LAS-015</v>
          </cell>
          <cell r="C1414" t="str">
            <v>LASTRO DE AREIA</v>
          </cell>
          <cell r="D1414" t="str">
            <v>M3</v>
          </cell>
          <cell r="E1414">
            <v>97.24</v>
          </cell>
        </row>
        <row r="1415">
          <cell r="A1415" t="str">
            <v>ED-49813</v>
          </cell>
          <cell r="B1415" t="str">
            <v>FUN-LAS-010</v>
          </cell>
          <cell r="C1415" t="str">
            <v>LASTRO DE BRITA 2 OU 3 APILOADO MANUALMENTE</v>
          </cell>
          <cell r="D1415" t="str">
            <v>M3</v>
          </cell>
          <cell r="E1415">
            <v>109.02</v>
          </cell>
        </row>
        <row r="1416">
          <cell r="A1416" t="str">
            <v>ED-49812</v>
          </cell>
          <cell r="B1416" t="str">
            <v>FUN-LAS-005</v>
          </cell>
          <cell r="C1416" t="str">
            <v xml:space="preserve">LASTRO DE CONCRETO MAGRO, INCLUSIVE TRANSPORTE, LANÇAMENTO E ADENSAMENTO </v>
          </cell>
          <cell r="D1416" t="str">
            <v>M3</v>
          </cell>
          <cell r="E1416">
            <v>331.57</v>
          </cell>
        </row>
        <row r="1417">
          <cell r="A1417">
            <v>332</v>
          </cell>
          <cell r="B1417" t="str">
            <v>-</v>
          </cell>
          <cell r="C1417" t="str">
            <v>GAS-001  - INSTALAÇÃO DE GÁS</v>
          </cell>
          <cell r="D1417" t="str">
            <v/>
          </cell>
          <cell r="E1417"/>
        </row>
        <row r="1418">
          <cell r="A1418" t="str">
            <v>ED-49815</v>
          </cell>
          <cell r="B1418" t="str">
            <v>GAS-BIS-005</v>
          </cell>
          <cell r="C1418" t="str">
            <v>BICO DE BUSEN</v>
          </cell>
          <cell r="D1418" t="str">
            <v>U</v>
          </cell>
          <cell r="E1418">
            <v>65.2</v>
          </cell>
        </row>
        <row r="1419">
          <cell r="A1419" t="str">
            <v>ED-49816</v>
          </cell>
          <cell r="B1419" t="str">
            <v>GAS-CAPS-005</v>
          </cell>
          <cell r="C1419" t="str">
            <v>CAPS FORJADO SOLDA SCH 40 S/COST A234 WPB 3/4"</v>
          </cell>
          <cell r="D1419" t="str">
            <v>U</v>
          </cell>
          <cell r="E1419">
            <v>16.21</v>
          </cell>
        </row>
        <row r="1420">
          <cell r="A1420" t="str">
            <v>ED-49817</v>
          </cell>
          <cell r="B1420" t="str">
            <v>GAS-CIL-005</v>
          </cell>
          <cell r="C1420" t="str">
            <v>CILINDRO DE AÇO COM GÁS GLP CAPACIDADE 45 KG</v>
          </cell>
          <cell r="D1420" t="str">
            <v>U</v>
          </cell>
          <cell r="E1420">
            <v>310.60000000000002</v>
          </cell>
        </row>
        <row r="1421">
          <cell r="A1421" t="str">
            <v>ED-49818</v>
          </cell>
          <cell r="B1421" t="str">
            <v>GAS-COL-005</v>
          </cell>
          <cell r="C1421" t="str">
            <v>COLETOR MÓDULO CENTRAL</v>
          </cell>
          <cell r="D1421" t="str">
            <v>U</v>
          </cell>
          <cell r="E1421">
            <v>124.55</v>
          </cell>
        </row>
        <row r="1422">
          <cell r="A1422" t="str">
            <v>ED-49819</v>
          </cell>
          <cell r="B1422" t="str">
            <v>GAS-COL-010</v>
          </cell>
          <cell r="C1422" t="str">
            <v>COLETOR MÓDULO II SIMPLES P-45</v>
          </cell>
          <cell r="D1422" t="str">
            <v>U</v>
          </cell>
          <cell r="E1422">
            <v>124.55</v>
          </cell>
        </row>
        <row r="1423">
          <cell r="A1423" t="str">
            <v>ED-49820</v>
          </cell>
          <cell r="B1423" t="str">
            <v>GAS-DEP-005</v>
          </cell>
          <cell r="C1423" t="str">
            <v>DEPÓSITO PARA CILINDRO DE GÁS (GLP) - PADRÃO DEER-MG</v>
          </cell>
          <cell r="D1423" t="str">
            <v>U</v>
          </cell>
          <cell r="E1423">
            <v>2751.76</v>
          </cell>
        </row>
        <row r="1424">
          <cell r="A1424" t="str">
            <v>ED-49821</v>
          </cell>
          <cell r="B1424" t="str">
            <v>GAS-MAN-005</v>
          </cell>
          <cell r="C1424" t="str">
            <v>MANGUEIRA PLÁSTICA PARA GÁS D = 3/8" X 1,50 M</v>
          </cell>
          <cell r="D1424" t="str">
            <v>U</v>
          </cell>
          <cell r="E1424">
            <v>17.989999999999998</v>
          </cell>
        </row>
        <row r="1425">
          <cell r="A1425" t="str">
            <v>ED-49822</v>
          </cell>
          <cell r="B1425" t="str">
            <v>GAS-NIP-005</v>
          </cell>
          <cell r="C1425" t="str">
            <v>NIPLE DE REDUÇÃO DE LATÃO 1/2" NPT X 1/8" NPT</v>
          </cell>
          <cell r="D1425" t="str">
            <v>U</v>
          </cell>
          <cell r="E1425">
            <v>11.39</v>
          </cell>
        </row>
        <row r="1426">
          <cell r="A1426" t="str">
            <v>ED-49823</v>
          </cell>
          <cell r="B1426" t="str">
            <v>GAS-NIP-010</v>
          </cell>
          <cell r="C1426" t="str">
            <v>NIPLE DE REDUÇÃO DE LATÃO 1/2" NPT X 3/8" NPT</v>
          </cell>
          <cell r="D1426" t="str">
            <v>U</v>
          </cell>
          <cell r="E1426">
            <v>11.39</v>
          </cell>
        </row>
        <row r="1427">
          <cell r="A1427" t="str">
            <v>ED-49824</v>
          </cell>
          <cell r="B1427" t="str">
            <v>GAS-NIP-015</v>
          </cell>
          <cell r="C1427" t="str">
            <v>NIPLE DUPLO FERRO MALEÁVEL 300# 1/2" NPT</v>
          </cell>
          <cell r="D1427" t="str">
            <v>U</v>
          </cell>
          <cell r="E1427">
            <v>11.39</v>
          </cell>
        </row>
        <row r="1428">
          <cell r="A1428" t="str">
            <v>ED-49825</v>
          </cell>
          <cell r="B1428" t="str">
            <v>GAS-PIG-005</v>
          </cell>
          <cell r="C1428" t="str">
            <v>PIG-TAIL DE BORRACHA P-45/P-90 - 500MM</v>
          </cell>
          <cell r="D1428" t="str">
            <v>U</v>
          </cell>
          <cell r="E1428">
            <v>20.71</v>
          </cell>
        </row>
        <row r="1429">
          <cell r="A1429" t="str">
            <v>ED-49826</v>
          </cell>
          <cell r="B1429" t="str">
            <v>GAS-REG-005</v>
          </cell>
          <cell r="C1429" t="str">
            <v>REGISTRO BICO INJETOR D = 3/8"</v>
          </cell>
          <cell r="D1429" t="str">
            <v>U</v>
          </cell>
          <cell r="E1429">
            <v>39.770000000000003</v>
          </cell>
        </row>
        <row r="1430">
          <cell r="A1430" t="str">
            <v>ED-49827</v>
          </cell>
          <cell r="B1430" t="str">
            <v>GAS-REG-010</v>
          </cell>
          <cell r="C1430" t="str">
            <v>REGISTRO DE GÁS D = 1/2"</v>
          </cell>
          <cell r="D1430" t="str">
            <v>U</v>
          </cell>
          <cell r="E1430">
            <v>48.76</v>
          </cell>
        </row>
        <row r="1431">
          <cell r="A1431" t="str">
            <v>ED-49828</v>
          </cell>
          <cell r="B1431" t="str">
            <v>GAS-REG-015</v>
          </cell>
          <cell r="C1431" t="str">
            <v>REGISTRO DE LATÃO 1/2" NPT X 1/2" NPT</v>
          </cell>
          <cell r="D1431" t="str">
            <v>U</v>
          </cell>
          <cell r="E1431">
            <v>37.44</v>
          </cell>
        </row>
        <row r="1432">
          <cell r="A1432" t="str">
            <v>ED-49829</v>
          </cell>
          <cell r="B1432" t="str">
            <v>GAS-REP-005</v>
          </cell>
          <cell r="C1432" t="str">
            <v>REGULADOR PRESSÃO ALIANÇA 76506/3 ENTRA 1/8" - 7KG/H - EST. ÚNICO</v>
          </cell>
          <cell r="D1432" t="str">
            <v>U</v>
          </cell>
          <cell r="E1432">
            <v>107.93</v>
          </cell>
        </row>
        <row r="1433">
          <cell r="A1433" t="str">
            <v>ED-49830</v>
          </cell>
          <cell r="B1433" t="str">
            <v>GAS-TAM-005</v>
          </cell>
          <cell r="C1433" t="str">
            <v>TAMPÃO (CAP) FERRO MALEÁVEL NPT 300# 1/2"</v>
          </cell>
          <cell r="D1433" t="str">
            <v>U</v>
          </cell>
          <cell r="E1433">
            <v>15.84</v>
          </cell>
        </row>
        <row r="1434">
          <cell r="A1434" t="str">
            <v>ED-49832</v>
          </cell>
          <cell r="B1434" t="str">
            <v>GAS-TUB-010</v>
          </cell>
          <cell r="C1434" t="str">
            <v>TUBO AÇO PRETO SCH-40, D = 1/2" SEM COSTURA</v>
          </cell>
          <cell r="D1434" t="str">
            <v>M</v>
          </cell>
          <cell r="E1434">
            <v>35.61</v>
          </cell>
        </row>
        <row r="1435">
          <cell r="A1435" t="str">
            <v>ED-49833</v>
          </cell>
          <cell r="B1435" t="str">
            <v>GAS-TUB-015</v>
          </cell>
          <cell r="C1435" t="str">
            <v>TUBO AÇO PRETO SCH-40, D = 3/4" SEM COSTURA</v>
          </cell>
          <cell r="D1435" t="str">
            <v>M</v>
          </cell>
          <cell r="E1435">
            <v>43.8</v>
          </cell>
        </row>
        <row r="1436">
          <cell r="A1436" t="str">
            <v>ED-49831</v>
          </cell>
          <cell r="B1436" t="str">
            <v>GAS-TUB-005</v>
          </cell>
          <cell r="C1436" t="str">
            <v>TUBO AÇO PRETO SCH-40, D = 3/8" SEM COSTURA</v>
          </cell>
          <cell r="D1436" t="str">
            <v>M</v>
          </cell>
          <cell r="E1436">
            <v>30.64</v>
          </cell>
        </row>
        <row r="1437">
          <cell r="A1437" t="str">
            <v>ED-49841</v>
          </cell>
          <cell r="B1437" t="str">
            <v>GAS-VAL-005</v>
          </cell>
          <cell r="C1437" t="str">
            <v>VÁLVULA DE ESFERA TRIPARTIDA COM ROSCA NPT, CLASSE 300LBS - 1/2"</v>
          </cell>
          <cell r="D1437" t="str">
            <v>U</v>
          </cell>
          <cell r="E1437">
            <v>71.22</v>
          </cell>
        </row>
        <row r="1438">
          <cell r="A1438" t="str">
            <v>ED-49842</v>
          </cell>
          <cell r="B1438" t="str">
            <v>GAS-VAL-010</v>
          </cell>
          <cell r="C1438" t="str">
            <v>VÁLVULA DE ESFERA TRIPARTIDA COM ROSCA NPT, CLASSE 300LBS - 3/4"</v>
          </cell>
          <cell r="D1438" t="str">
            <v>U</v>
          </cell>
          <cell r="E1438">
            <v>78.22</v>
          </cell>
        </row>
        <row r="1439">
          <cell r="A1439" t="str">
            <v>ED-49843</v>
          </cell>
          <cell r="B1439" t="str">
            <v>GAS-VAL-015</v>
          </cell>
          <cell r="C1439" t="str">
            <v>VÁLVULA DE REGISTRO PARA GÁS COM TÊ REVERSÍVEL PARA 2 BOTIJÕES</v>
          </cell>
          <cell r="D1439" t="str">
            <v>U</v>
          </cell>
          <cell r="E1439">
            <v>85.41</v>
          </cell>
        </row>
        <row r="1440">
          <cell r="A1440">
            <v>333</v>
          </cell>
          <cell r="B1440" t="str">
            <v>-</v>
          </cell>
          <cell r="C1440" t="str">
            <v>HID-001  - INSTALAÇÃO HIDRO-SANITÁRIA</v>
          </cell>
          <cell r="D1440" t="str">
            <v/>
          </cell>
          <cell r="E1440"/>
        </row>
        <row r="1441">
          <cell r="A1441" t="str">
            <v>ED-49844</v>
          </cell>
          <cell r="B1441" t="str">
            <v>HID-ADP-005</v>
          </cell>
          <cell r="C1441" t="str">
            <v>ADAPTADOR SOLDÁVEL DE PVC MARROM COM FLANGES E ANEL PARA CAIXA DÁGUA Ø 20 MM X 1/2"</v>
          </cell>
          <cell r="D1441" t="str">
            <v>U</v>
          </cell>
          <cell r="E1441">
            <v>13.29</v>
          </cell>
        </row>
        <row r="1442">
          <cell r="A1442" t="str">
            <v>ED-49845</v>
          </cell>
          <cell r="B1442" t="str">
            <v>HID-ADP-010</v>
          </cell>
          <cell r="C1442" t="str">
            <v>ADAPTADOR SOLDÁVEL DE PVC MARROM COM FLANGES E ANEL PARA CAIXA DÁGUA Ø 25 MM X 3/4"</v>
          </cell>
          <cell r="D1442" t="str">
            <v>U</v>
          </cell>
          <cell r="E1442">
            <v>16.23</v>
          </cell>
        </row>
        <row r="1443">
          <cell r="A1443" t="str">
            <v>ED-49846</v>
          </cell>
          <cell r="B1443" t="str">
            <v>HID-ADP-015</v>
          </cell>
          <cell r="C1443" t="str">
            <v>ADAPTADOR SOLDÁVEL DE PVC MARROM COM FLANGES E ANEL PARA CAIXA DÁGUA Ø 32 MM X 1"</v>
          </cell>
          <cell r="D1443" t="str">
            <v>U</v>
          </cell>
          <cell r="E1443">
            <v>19.61</v>
          </cell>
        </row>
        <row r="1444">
          <cell r="A1444" t="str">
            <v>ED-49847</v>
          </cell>
          <cell r="B1444" t="str">
            <v>HID-ADP-020</v>
          </cell>
          <cell r="C1444" t="str">
            <v>ADAPTADOR SOLDÁVEL DE PVC MARROM COM FLANGES E ANEL PARA CAIXA DÁGUA Ø 40 MM X 1 1/4"</v>
          </cell>
          <cell r="D1444" t="str">
            <v>U</v>
          </cell>
          <cell r="E1444">
            <v>31.45</v>
          </cell>
        </row>
        <row r="1445">
          <cell r="A1445" t="str">
            <v>ED-49848</v>
          </cell>
          <cell r="B1445" t="str">
            <v>HID-ADP-025</v>
          </cell>
          <cell r="C1445" t="str">
            <v>ADAPTADOR SOLDÁVEL DE PVC MARROM COM FLANGES E ANEL PARA CAIXA DÁGUA Ø 50 MM X 1 1/2"</v>
          </cell>
          <cell r="D1445" t="str">
            <v>U</v>
          </cell>
          <cell r="E1445">
            <v>35.630000000000003</v>
          </cell>
        </row>
        <row r="1446">
          <cell r="A1446" t="str">
            <v>ED-49849</v>
          </cell>
          <cell r="B1446" t="str">
            <v>HID-ADP-030</v>
          </cell>
          <cell r="C1446" t="str">
            <v>ADAPTADOR SOLDÁVEL DE PVC MARROM COM FLANGES E ANEL PARA CAIXA DÁGUA Ø 60 MM X 2"</v>
          </cell>
          <cell r="D1446" t="str">
            <v>U</v>
          </cell>
          <cell r="E1446">
            <v>42.3</v>
          </cell>
        </row>
        <row r="1447">
          <cell r="A1447" t="str">
            <v>ED-49857</v>
          </cell>
          <cell r="B1447" t="str">
            <v>HID-ADP-070</v>
          </cell>
          <cell r="C1447" t="str">
            <v>ADAPTADOR SOLDÁVEL DE PVC MARROM COM FLANGES LIVRES PARA CAIXA DÁGUA Ø 110 MM X 4"</v>
          </cell>
          <cell r="D1447" t="str">
            <v>U</v>
          </cell>
          <cell r="E1447">
            <v>283.92</v>
          </cell>
        </row>
        <row r="1448">
          <cell r="A1448" t="str">
            <v>ED-49850</v>
          </cell>
          <cell r="B1448" t="str">
            <v>HID-ADP-035</v>
          </cell>
          <cell r="C1448" t="str">
            <v>ADAPTADOR SOLDÁVEL DE PVC MARROM COM FLANGES LIVRES PARA CAIXA DÁGUA Ø 25 MM X 3/4"</v>
          </cell>
          <cell r="D1448" t="str">
            <v>U</v>
          </cell>
          <cell r="E1448">
            <v>14.36</v>
          </cell>
        </row>
        <row r="1449">
          <cell r="A1449" t="str">
            <v>ED-49851</v>
          </cell>
          <cell r="B1449" t="str">
            <v>HID-ADP-040</v>
          </cell>
          <cell r="C1449" t="str">
            <v>ADAPTADOR SOLDÁVEL DE PVC MARROM COM FLANGES LIVRES PARA CAIXA DÁGUA Ø 32 MM X 1"</v>
          </cell>
          <cell r="D1449" t="str">
            <v>U</v>
          </cell>
          <cell r="E1449">
            <v>18.149999999999999</v>
          </cell>
        </row>
        <row r="1450">
          <cell r="A1450" t="str">
            <v>ED-49852</v>
          </cell>
          <cell r="B1450" t="str">
            <v>HID-ADP-045</v>
          </cell>
          <cell r="C1450" t="str">
            <v>ADAPTADOR SOLDÁVEL DE PVC MARROM COM FLANGES LIVRES PARA CAIXA DÁGUA Ø 40 MM X 1 1/4"</v>
          </cell>
          <cell r="D1450" t="str">
            <v>U</v>
          </cell>
          <cell r="E1450">
            <v>27.03</v>
          </cell>
        </row>
        <row r="1451">
          <cell r="A1451" t="str">
            <v>ED-49853</v>
          </cell>
          <cell r="B1451" t="str">
            <v>HID-ADP-050</v>
          </cell>
          <cell r="C1451" t="str">
            <v>ADAPTADOR SOLDÁVEL DE PVC MARROM COM FLANGES LIVRES PARA CAIXA DÁGUA Ø 50 MM X 1 1/2"</v>
          </cell>
          <cell r="D1451" t="str">
            <v>U</v>
          </cell>
          <cell r="E1451">
            <v>30.45</v>
          </cell>
        </row>
        <row r="1452">
          <cell r="A1452" t="str">
            <v>ED-49854</v>
          </cell>
          <cell r="B1452" t="str">
            <v>HID-ADP-055</v>
          </cell>
          <cell r="C1452" t="str">
            <v>ADAPTADOR SOLDÁVEL DE PVC MARROM COM FLANGES LIVRES PARA CAIXA DÁGUA Ø 60 MM X 2"</v>
          </cell>
          <cell r="D1452" t="str">
            <v>U</v>
          </cell>
          <cell r="E1452">
            <v>42.55</v>
          </cell>
        </row>
        <row r="1453">
          <cell r="A1453" t="str">
            <v>ED-49855</v>
          </cell>
          <cell r="B1453" t="str">
            <v>HID-ADP-060</v>
          </cell>
          <cell r="C1453" t="str">
            <v>ADAPTADOR SOLDÁVEL DE PVC MARROM COM FLANGES LIVRES PARA CAIXA DÁGUA Ø 75 MM X 2 1/2"</v>
          </cell>
          <cell r="D1453" t="str">
            <v>U</v>
          </cell>
          <cell r="E1453">
            <v>149.87</v>
          </cell>
        </row>
        <row r="1454">
          <cell r="A1454" t="str">
            <v>ED-49856</v>
          </cell>
          <cell r="B1454" t="str">
            <v>HID-ADP-065</v>
          </cell>
          <cell r="C1454" t="str">
            <v>ADAPTADOR SOLDÁVEL DE PVC MARROM COM FLANGES LIVRES PARA CAIXA DÁGUA Ø 85 MM X 3"</v>
          </cell>
          <cell r="D1454" t="str">
            <v>U</v>
          </cell>
          <cell r="E1454">
            <v>199.21</v>
          </cell>
        </row>
        <row r="1455">
          <cell r="A1455" t="str">
            <v>ED-49858</v>
          </cell>
          <cell r="B1455" t="str">
            <v>HID-BOM-005</v>
          </cell>
          <cell r="C1455" t="str">
            <v>BOMBA CENTRÍFUGA DE SUCÇÃO E RECALQUE 1/2 HP D = 2"</v>
          </cell>
          <cell r="D1455" t="str">
            <v>U</v>
          </cell>
          <cell r="E1455">
            <v>2701.65</v>
          </cell>
        </row>
        <row r="1456">
          <cell r="A1456" t="str">
            <v>ED-49859</v>
          </cell>
          <cell r="B1456" t="str">
            <v>HID-BOM-010</v>
          </cell>
          <cell r="C1456" t="str">
            <v>BOMBA CENTRÍFUGA DE SUCÇÃO E RECALQUE 1/2 HP D = 3"</v>
          </cell>
          <cell r="D1456" t="str">
            <v>U</v>
          </cell>
          <cell r="E1456">
            <v>2982.57</v>
          </cell>
        </row>
        <row r="1457">
          <cell r="A1457" t="str">
            <v>ED-49903</v>
          </cell>
          <cell r="B1457" t="str">
            <v>HID-CXS-140</v>
          </cell>
          <cell r="C1457" t="str">
            <v>CAIXA ALVENARIA 100 X 100 X 50 CM, TAMPA EM CONCRETO-INSPEÇÃO /PASSAGEM, INCLUSIVE ESCAVAÇÃO, REATERRO E BOTA-FORA</v>
          </cell>
          <cell r="D1457" t="str">
            <v>U</v>
          </cell>
          <cell r="E1457">
            <v>483.13</v>
          </cell>
        </row>
        <row r="1458">
          <cell r="A1458" t="str">
            <v>ED-49931</v>
          </cell>
          <cell r="B1458" t="str">
            <v>HID-CXS-290</v>
          </cell>
          <cell r="C1458" t="str">
            <v>CAIXA ALVENARIA 100 X 100 X 50 CM, TAMPA EM GRELHA DE AÇO-PASSAGEM, INCLUSIVE ESCAVAÇÃO, REATERRO E BOTA-FORA</v>
          </cell>
          <cell r="D1458" t="str">
            <v>U</v>
          </cell>
          <cell r="E1458">
            <v>1087.06</v>
          </cell>
        </row>
        <row r="1459">
          <cell r="A1459" t="str">
            <v>ED-49904</v>
          </cell>
          <cell r="B1459" t="str">
            <v>HID-CXS-145</v>
          </cell>
          <cell r="C1459" t="str">
            <v>CAIXA ALVENARIA 100 X 100 X 80 CM, TAMPA EM CONCRETO-INSPEÇÃO /PASSAGEM, INCLUSIVE ESCAVAÇÃO, REATERRO E BOTA-FORA</v>
          </cell>
          <cell r="D1459" t="str">
            <v>U</v>
          </cell>
          <cell r="E1459">
            <v>656.67</v>
          </cell>
        </row>
        <row r="1460">
          <cell r="A1460" t="str">
            <v>ED-49932</v>
          </cell>
          <cell r="B1460" t="str">
            <v>HID-CXS-295</v>
          </cell>
          <cell r="C1460" t="str">
            <v>CAIXA ALVENARIA 100 X 100 X 80 CM, TAMPA EM GRELHA DE AÇO-PASSAGEM, INCLUSIVE ESCAVAÇÃO, REATERRO E BOTA-FORA</v>
          </cell>
          <cell r="D1460" t="str">
            <v>U</v>
          </cell>
          <cell r="E1460">
            <v>1260.5999999999999</v>
          </cell>
        </row>
        <row r="1461">
          <cell r="A1461" t="str">
            <v>ED-49870</v>
          </cell>
          <cell r="B1461" t="str">
            <v>HID-CXS-005</v>
          </cell>
          <cell r="C1461" t="str">
            <v>CAIXA ALVENARIA 30 X 30 X 30 CM, TAMPA EM CONCRETO-INSPEÇÃO /PASSAGEM, INCLUSIVE ESCAVAÇÃO, REATERRO E BOTA-FORA</v>
          </cell>
          <cell r="D1461" t="str">
            <v>U</v>
          </cell>
          <cell r="E1461">
            <v>94.3</v>
          </cell>
        </row>
        <row r="1462">
          <cell r="A1462" t="str">
            <v>ED-49905</v>
          </cell>
          <cell r="B1462" t="str">
            <v>HID-CXS-150</v>
          </cell>
          <cell r="C1462" t="str">
            <v>CAIXA ALVENARIA 30 X 30 X 30 CM, TAMPA EM GRELHA DE AÇO-PASSAGEM, INCLUSIVE ESCAVAÇÃO, REATERRO E BOTA-FORA</v>
          </cell>
          <cell r="D1462" t="str">
            <v>U</v>
          </cell>
          <cell r="E1462">
            <v>195.21</v>
          </cell>
        </row>
        <row r="1463">
          <cell r="A1463" t="str">
            <v>ED-49871</v>
          </cell>
          <cell r="B1463" t="str">
            <v>HID-CXS-010</v>
          </cell>
          <cell r="C1463" t="str">
            <v>CAIXA ALVENARIA 30 X 30 X 40 CM, TAMPA EM CONCRETO-INSPEÇÃO /PASSAGEM, INCLUSIVE ESCAVAÇÃO, REATERRO E BOTA-FORA</v>
          </cell>
          <cell r="D1463" t="str">
            <v>U</v>
          </cell>
          <cell r="E1463">
            <v>112.72</v>
          </cell>
        </row>
        <row r="1464">
          <cell r="A1464" t="str">
            <v>ED-49906</v>
          </cell>
          <cell r="B1464" t="str">
            <v>HID-CXS-155</v>
          </cell>
          <cell r="C1464" t="str">
            <v>CAIXA ALVENARIA 30 X 30 X 40 CM, TAMPA EM GRELHA DE AÇO-PASSAGEM, INCLUSIVE ESCAVAÇÃO, REATERRO E BOTA-FORA</v>
          </cell>
          <cell r="D1464" t="str">
            <v>U</v>
          </cell>
          <cell r="E1464">
            <v>213.63</v>
          </cell>
        </row>
        <row r="1465">
          <cell r="A1465" t="str">
            <v>ED-49872</v>
          </cell>
          <cell r="B1465" t="str">
            <v>HID-CXS-015</v>
          </cell>
          <cell r="C1465" t="str">
            <v>CAIXA ALVENARIA 30 X 30 X 60 CM, TAMPA EM CONCRETO-INSPEÇÃO /PASSAGEM, INCLUSIVE ESCAVAÇÃO, REATERRO E BOTA-FORA</v>
          </cell>
          <cell r="D1465" t="str">
            <v>U</v>
          </cell>
          <cell r="E1465">
            <v>153.88999999999999</v>
          </cell>
        </row>
        <row r="1466">
          <cell r="A1466" t="str">
            <v>ED-49907</v>
          </cell>
          <cell r="B1466" t="str">
            <v>HID-CXS-160</v>
          </cell>
          <cell r="C1466" t="str">
            <v>CAIXA ALVENARIA 30 X 30 X 60 CM, TAMPA EM GRELHA DE AÇO-PASSAGEM, INCLUSIVE ESCAVAÇÃO, REATERRO E BOTA-FORA</v>
          </cell>
          <cell r="D1466" t="str">
            <v>U</v>
          </cell>
          <cell r="E1466">
            <v>250.45</v>
          </cell>
        </row>
        <row r="1467">
          <cell r="A1467" t="str">
            <v>ED-49876</v>
          </cell>
          <cell r="B1467" t="str">
            <v>HID-CXS-031</v>
          </cell>
          <cell r="C1467" t="str">
            <v>CAIXA ALVENARIA 40 X 40 X 100 CM, TAMPA EM CONCRETO-INSPEÇÃO /PASSAGEM, INCLUSIVE ESCAVAÇÃO, REATERRO E BOTA-FORA</v>
          </cell>
          <cell r="D1467" t="str">
            <v>U</v>
          </cell>
          <cell r="E1467">
            <v>290.24</v>
          </cell>
        </row>
        <row r="1468">
          <cell r="A1468" t="str">
            <v>ED-49873</v>
          </cell>
          <cell r="B1468" t="str">
            <v>HID-CXS-020</v>
          </cell>
          <cell r="C1468" t="str">
            <v>CAIXA ALVENARIA 40 X 40 X 40 CM, TAMPA EM CONCRETO-INSPEÇÃO /PASSAGEM, INCLUSIVE ESCAVAÇÃO, REATERRO E BOTA-FORA</v>
          </cell>
          <cell r="D1468" t="str">
            <v>U</v>
          </cell>
          <cell r="E1468">
            <v>148.47999999999999</v>
          </cell>
        </row>
        <row r="1469">
          <cell r="A1469" t="str">
            <v>ED-49908</v>
          </cell>
          <cell r="B1469" t="str">
            <v>HID-CXS-165</v>
          </cell>
          <cell r="C1469" t="str">
            <v>CAIXA ALVENARIA 40 X 40 X 40 CM, TAMPA EM GRELHA DE AÇO-PASSAGEM, INCLUSIVE ESCAVAÇÃO, REATERRO E BOTA-FORA</v>
          </cell>
          <cell r="D1469" t="str">
            <v>U</v>
          </cell>
          <cell r="E1469">
            <v>295.41000000000003</v>
          </cell>
        </row>
        <row r="1470">
          <cell r="A1470" t="str">
            <v>ED-49874</v>
          </cell>
          <cell r="B1470" t="str">
            <v>HID-CXS-025</v>
          </cell>
          <cell r="C1470" t="str">
            <v>CAIXA ALVENARIA 40 X 40 X 60 CM, TAMPA EM CONCRETO-INSPEÇÃO /PASSAGEM, INCLUSIVE ESCAVAÇÃO, REATERRO E BOTA-FORA</v>
          </cell>
          <cell r="D1470" t="str">
            <v>U</v>
          </cell>
          <cell r="E1470">
            <v>195.73</v>
          </cell>
        </row>
        <row r="1471">
          <cell r="A1471" t="str">
            <v>ED-49909</v>
          </cell>
          <cell r="B1471" t="str">
            <v>HID-CXS-170</v>
          </cell>
          <cell r="C1471" t="str">
            <v>CAIXA ALVENARIA 40 X 40 X 60 CM, TAMPA EM GRELHA DE AÇO-PASSAGEM, INCLUSIVE ESCAVAÇÃO, REATERRO E BOTA-FORA</v>
          </cell>
          <cell r="D1471" t="str">
            <v>U</v>
          </cell>
          <cell r="E1471">
            <v>342.66</v>
          </cell>
        </row>
        <row r="1472">
          <cell r="A1472" t="str">
            <v>ED-49875</v>
          </cell>
          <cell r="B1472" t="str">
            <v>HID-CXS-030</v>
          </cell>
          <cell r="C1472" t="str">
            <v>CAIXA ALVENARIA 40 X 40 X 80 CM, TAMPA EM CONCRETO-INSPEÇÃO /PASSAGEM, INCLUSIVE ESCAVAÇÃO, REATERRO E BOTA-FORA</v>
          </cell>
          <cell r="D1472" t="str">
            <v>U</v>
          </cell>
          <cell r="E1472">
            <v>242.98</v>
          </cell>
        </row>
        <row r="1473">
          <cell r="A1473" t="str">
            <v>ED-49910</v>
          </cell>
          <cell r="B1473" t="str">
            <v>HID-CXS-175</v>
          </cell>
          <cell r="C1473" t="str">
            <v>CAIXA ALVENARIA 40 X 40 X 80 CM, TAMPA EM GRELHA DE AÇO-PASSAGEM, INCLUSIVE ESCAVAÇÃO, REATERRO E BOTA-FORA</v>
          </cell>
          <cell r="D1473" t="str">
            <v>U</v>
          </cell>
          <cell r="E1473">
            <v>389.91</v>
          </cell>
        </row>
        <row r="1474">
          <cell r="A1474" t="str">
            <v>ED-49881</v>
          </cell>
          <cell r="B1474" t="str">
            <v>HID-CXS-050</v>
          </cell>
          <cell r="C1474" t="str">
            <v>CAIXA ALVENARIA 50 X 50 X 100 CM, TAMPA EM CONCRETO-INSPEÇÃO /PASSAGEM, INCLUSIVE ESCAVAÇÃO, REATERRO E BOTA-FORA</v>
          </cell>
          <cell r="D1474" t="str">
            <v>U</v>
          </cell>
          <cell r="E1474">
            <v>361.11</v>
          </cell>
        </row>
        <row r="1475">
          <cell r="A1475" t="str">
            <v>ED-49913</v>
          </cell>
          <cell r="B1475" t="str">
            <v>HID-CXS-190</v>
          </cell>
          <cell r="C1475" t="str">
            <v>CAIXA ALVENARIA 50 X 50 X 100 CM, TAMPA EM GRELHA DE AÇO-PASSAGEM, INCLUSIVE ESCAVAÇÃO, REATERRO E BOTA-FORA</v>
          </cell>
          <cell r="D1475" t="str">
            <v>U</v>
          </cell>
          <cell r="E1475">
            <v>504.72</v>
          </cell>
        </row>
        <row r="1476">
          <cell r="A1476" t="str">
            <v>ED-49877</v>
          </cell>
          <cell r="B1476" t="str">
            <v>HID-CXS-035</v>
          </cell>
          <cell r="C1476" t="str">
            <v>CAIXA ALVENARIA 50 X 50 X 40 CM, TAMPA EM CONCRETO-INSPEÇÃO /PASSAGEM, INCLUSIVE ESCAVAÇÃO, REATERRO E BOTA-FORA</v>
          </cell>
          <cell r="D1476" t="str">
            <v>U</v>
          </cell>
          <cell r="E1476">
            <v>187.23</v>
          </cell>
        </row>
        <row r="1477">
          <cell r="A1477" t="str">
            <v>ED-49911</v>
          </cell>
          <cell r="B1477" t="str">
            <v>HID-CXS-180</v>
          </cell>
          <cell r="C1477" t="str">
            <v>CAIXA ALVENARIA 50 X 50 X 40 CM, TAMPA EM GRELHA DE AÇO-PASSAGEM, INCLUSIVE ESCAVAÇÃO, REATERRO E BOTA-FORA</v>
          </cell>
          <cell r="D1477" t="str">
            <v>U</v>
          </cell>
          <cell r="E1477">
            <v>388.8</v>
          </cell>
        </row>
        <row r="1478">
          <cell r="A1478" t="str">
            <v>ED-49879</v>
          </cell>
          <cell r="B1478" t="str">
            <v>HID-CXS-040</v>
          </cell>
          <cell r="C1478" t="str">
            <v>CAIXA ALVENARIA 50 X 50 X 60 CM, TAMPA EM CONCRETO-INSPEÇÃO /PASSAGEM, INCLUSIVE ESCAVAÇÃO, REATERRO E BOTA-FORA</v>
          </cell>
          <cell r="D1478" t="str">
            <v>U</v>
          </cell>
          <cell r="E1478">
            <v>245.2</v>
          </cell>
        </row>
        <row r="1479">
          <cell r="A1479" t="str">
            <v>ED-49912</v>
          </cell>
          <cell r="B1479" t="str">
            <v>HID-CXS-185</v>
          </cell>
          <cell r="C1479" t="str">
            <v>CAIXA ALVENARIA 50 X 50 X 60 CM, TAMPA EM GRELHA DE AÇO-PASSAGEM, INCLUSIVE ESCAVAÇÃO, REATERRO E BOTA-FORA</v>
          </cell>
          <cell r="D1479" t="str">
            <v>U</v>
          </cell>
          <cell r="E1479">
            <v>446.77</v>
          </cell>
        </row>
        <row r="1480">
          <cell r="A1480" t="str">
            <v>ED-49880</v>
          </cell>
          <cell r="B1480" t="str">
            <v>HID-CXS-045</v>
          </cell>
          <cell r="C1480" t="str">
            <v>CAIXA ALVENARIA 50 X 50 X 80 CM, TAMPA EM CONCRETO-INSPEÇÃO /PASSAGEM, INCLUSIVE ESCAVAÇÃO, REATERRO E BOTA-FORA</v>
          </cell>
          <cell r="D1480" t="str">
            <v>U</v>
          </cell>
          <cell r="E1480">
            <v>303.14999999999998</v>
          </cell>
        </row>
        <row r="1481">
          <cell r="A1481" t="str">
            <v>ED-49878</v>
          </cell>
          <cell r="B1481" t="str">
            <v>HID-CXS-036</v>
          </cell>
          <cell r="C1481" t="str">
            <v>CAIXA ALVENARIA 55 X 50 X 45 CM, TAMPA EM CONCRETO-INSPEÇÃO /PASSAGEM, INCLUSIVE ESCAVAÇÃO, REATERRO E BOTA-FORA</v>
          </cell>
          <cell r="D1481" t="str">
            <v>U</v>
          </cell>
          <cell r="E1481">
            <v>178.69</v>
          </cell>
        </row>
        <row r="1482">
          <cell r="A1482" t="str">
            <v>ED-49889</v>
          </cell>
          <cell r="B1482" t="str">
            <v>HID-CXS-070</v>
          </cell>
          <cell r="C1482" t="str">
            <v>CAIXA ALVENARIA 60 X 60 X 100 CM, TAMPA EM CONCRETO-INSPEÇÃO /PASSAGEM, INCLUSIVE ESCAVAÇÃO, REATERRO E BOTA-FORA</v>
          </cell>
          <cell r="D1482" t="str">
            <v>U</v>
          </cell>
          <cell r="E1482">
            <v>435.77</v>
          </cell>
        </row>
        <row r="1483">
          <cell r="A1483" t="str">
            <v>ED-49917</v>
          </cell>
          <cell r="B1483" t="str">
            <v>HID-CXS-210</v>
          </cell>
          <cell r="C1483" t="str">
            <v>CAIXA ALVENARIA 60 X 60 X 100 CM, TAMPA EM GRELHA DE AÇO-PASSAGEM, INCLUSIVE ESCAVAÇÃO, REATERRO E BOTA-FORA</v>
          </cell>
          <cell r="D1483" t="str">
            <v>U</v>
          </cell>
          <cell r="E1483">
            <v>700.58</v>
          </cell>
        </row>
        <row r="1484">
          <cell r="A1484" t="str">
            <v>ED-49882</v>
          </cell>
          <cell r="B1484" t="str">
            <v>HID-CXS-055</v>
          </cell>
          <cell r="C1484" t="str">
            <v>CAIXA ALVENARIA 60 X 60 X 40 CM, TAMPA EM CONCRETO-INSPEÇÃO /PASSAGEM, INCLUSIVE ESCAVAÇÃO, REATERRO E BOTA-FORA</v>
          </cell>
          <cell r="D1484" t="str">
            <v>U</v>
          </cell>
          <cell r="E1484">
            <v>228.94</v>
          </cell>
        </row>
        <row r="1485">
          <cell r="A1485" t="str">
            <v>ED-49914</v>
          </cell>
          <cell r="B1485" t="str">
            <v>HID-CXS-195</v>
          </cell>
          <cell r="C1485" t="str">
            <v>CAIXA ALVENARIA 60 X 60 X 40 CM, TAMPA EM GRELHA DE AÇO-PASSAGEM, INCLUSIVE ESCAVAÇÃO, REATERRO E BOTA-FORA</v>
          </cell>
          <cell r="D1485" t="str">
            <v>U</v>
          </cell>
          <cell r="E1485">
            <v>493.75</v>
          </cell>
        </row>
        <row r="1486">
          <cell r="A1486" t="str">
            <v>ED-49883</v>
          </cell>
          <cell r="B1486" t="str">
            <v>HID-CXS-060</v>
          </cell>
          <cell r="C1486" t="str">
            <v>CAIXA ALVENARIA 60 X 60 X 60 CM, TAMPA EM CONCRETO-INSPEÇÃO /PASSAGEM, INCLUSIVE ESCAVAÇÃO, REATERRO E BOTA-FORA</v>
          </cell>
          <cell r="D1486" t="str">
            <v>U</v>
          </cell>
          <cell r="E1486">
            <v>297.88</v>
          </cell>
        </row>
        <row r="1487">
          <cell r="A1487" t="str">
            <v>ED-49915</v>
          </cell>
          <cell r="B1487" t="str">
            <v>HID-CXS-200</v>
          </cell>
          <cell r="C1487" t="str">
            <v>CAIXA ALVENARIA 60 X 60 X 60 CM, TAMPA EM GRELHA DE AÇO-PASSAGEM, INCLUSIVE ESCAVAÇÃO, REATERRO E BOTA-FORA</v>
          </cell>
          <cell r="D1487" t="str">
            <v>U</v>
          </cell>
          <cell r="E1487">
            <v>562.69000000000005</v>
          </cell>
        </row>
        <row r="1488">
          <cell r="A1488" t="str">
            <v>ED-49884</v>
          </cell>
          <cell r="B1488" t="str">
            <v>HID-CXS-061</v>
          </cell>
          <cell r="C1488" t="str">
            <v>CAIXA ALVENARIA 60 X 60 X 65 CM, TAMPA EM CONCRETO-INSPEÇÃO /PASSAGEM, INCLUSIVE ESCAVAÇÃO, REATERRO E BOTA-FORA</v>
          </cell>
          <cell r="D1488" t="str">
            <v>U</v>
          </cell>
          <cell r="E1488">
            <v>315.10000000000002</v>
          </cell>
        </row>
        <row r="1489">
          <cell r="A1489" t="str">
            <v>ED-49885</v>
          </cell>
          <cell r="B1489" t="str">
            <v>HID-CXS-062</v>
          </cell>
          <cell r="C1489" t="str">
            <v>CAIXA ALVENARIA 60 X 60 X 70 CM, TAMPA EM CONCRETO-INSPEÇÃO /PASSAGEM, INCLUSIVE ESCAVAÇÃO, REATERRO E BOTA-FORA</v>
          </cell>
          <cell r="D1489" t="str">
            <v>U</v>
          </cell>
          <cell r="E1489">
            <v>332.33</v>
          </cell>
        </row>
        <row r="1490">
          <cell r="A1490" t="str">
            <v>ED-49886</v>
          </cell>
          <cell r="B1490" t="str">
            <v>HID-CXS-063</v>
          </cell>
          <cell r="C1490" t="str">
            <v>CAIXA ALVENARIA 60 X 60 X 75 CM, TAMPA EM CONCRETO-INSPEÇÃO /PASSAGEM, INCLUSIVE ESCAVAÇÃO, REATERRO E BOTA-FORA</v>
          </cell>
          <cell r="D1490" t="str">
            <v>U</v>
          </cell>
          <cell r="E1490">
            <v>349.51</v>
          </cell>
        </row>
        <row r="1491">
          <cell r="A1491" t="str">
            <v>ED-49887</v>
          </cell>
          <cell r="B1491" t="str">
            <v>HID-CXS-065</v>
          </cell>
          <cell r="C1491" t="str">
            <v>CAIXA ALVENARIA 60 X 60 X 80 CM, TAMPA EM CONCRETO-INSPEÇÃO /PASSAGEM, INCLUSIVE ESCAVAÇÃO, REATERRO E BOTA-FORA</v>
          </cell>
          <cell r="D1491" t="str">
            <v>U</v>
          </cell>
          <cell r="E1491">
            <v>366.81</v>
          </cell>
        </row>
        <row r="1492">
          <cell r="A1492" t="str">
            <v>ED-49916</v>
          </cell>
          <cell r="B1492" t="str">
            <v>HID-CXS-205</v>
          </cell>
          <cell r="C1492" t="str">
            <v>CAIXA ALVENARIA 60 X 60 X 80 CM, TAMPA EM GRELHA DE AÇO-PASSAGEM, INCLUSIVE ESCAVAÇÃO, REATERRO E BOTA-FORA</v>
          </cell>
          <cell r="D1492" t="str">
            <v>U</v>
          </cell>
          <cell r="E1492">
            <v>631.62</v>
          </cell>
        </row>
        <row r="1493">
          <cell r="A1493" t="str">
            <v>ED-49888</v>
          </cell>
          <cell r="B1493" t="str">
            <v>HID-CXS-066</v>
          </cell>
          <cell r="C1493" t="str">
            <v>CAIXA ALVENARIA 60 X 60 X 85 CM, TAMPA EM CONCRETO-INSPEÇÃO /PASSAGEM, INCLUSIVE ESCAVAÇÃO, REATERRO E BOTA-FORA</v>
          </cell>
          <cell r="D1493" t="str">
            <v>U</v>
          </cell>
          <cell r="E1493">
            <v>384.1</v>
          </cell>
        </row>
        <row r="1494">
          <cell r="A1494" t="str">
            <v>ED-49893</v>
          </cell>
          <cell r="B1494" t="str">
            <v>HID-CXS-090</v>
          </cell>
          <cell r="C1494" t="str">
            <v>CAIXA ALVENARIA 70 X 70 X 110 CM, TAMPA EM CONCRETO-INSPEÇÃO /PASSAGEM, INCLUSIVE ESCAVAÇÃO, REATERRO E BOTA-FORA</v>
          </cell>
          <cell r="D1494" t="str">
            <v>U</v>
          </cell>
          <cell r="E1494">
            <v>554.32000000000005</v>
          </cell>
        </row>
        <row r="1495">
          <cell r="A1495" t="str">
            <v>ED-49921</v>
          </cell>
          <cell r="B1495" t="str">
            <v>HID-CXS-240</v>
          </cell>
          <cell r="C1495" t="str">
            <v>CAIXA ALVENARIA 70 X 70 X 110 CM, TAMPA EM GRELHA DE AÇO-PASSAGEM, INCLUSIVE ESCAVAÇÃO, REATERRO E BOTA-FORA</v>
          </cell>
          <cell r="D1495" t="str">
            <v>U</v>
          </cell>
          <cell r="E1495">
            <v>890.99</v>
          </cell>
        </row>
        <row r="1496">
          <cell r="A1496" t="str">
            <v>ED-49890</v>
          </cell>
          <cell r="B1496" t="str">
            <v>HID-CXS-075</v>
          </cell>
          <cell r="C1496" t="str">
            <v>CAIXA ALVENARIA 70 X 70 X 40 CM, TAMPA EM CONCRETO-INSPEÇÃO /PASSAGEM, INCLUSIVE ESCAVAÇÃO, REATERRO E BOTA-FORA</v>
          </cell>
          <cell r="D1496" t="str">
            <v>U</v>
          </cell>
          <cell r="E1496">
            <v>273.57</v>
          </cell>
        </row>
        <row r="1497">
          <cell r="A1497" t="str">
            <v>ED-49918</v>
          </cell>
          <cell r="B1497" t="str">
            <v>HID-CXS-215</v>
          </cell>
          <cell r="C1497" t="str">
            <v>CAIXA ALVENARIA 70 X 70 X 40 CM, TAMPA EM GRELHA DE AÇO-PASSAGEM, INCLUSIVE ESCAVAÇÃO, REATERRO E BOTA-FORA</v>
          </cell>
          <cell r="D1497" t="str">
            <v>U</v>
          </cell>
          <cell r="E1497">
            <v>610.24</v>
          </cell>
        </row>
        <row r="1498">
          <cell r="A1498" t="str">
            <v>ED-49891</v>
          </cell>
          <cell r="B1498" t="str">
            <v>HID-CXS-080</v>
          </cell>
          <cell r="C1498" t="str">
            <v>CAIXA ALVENARIA 70 X 70 X 60 CM, TAMPA EM CONCRETO-INSPEÇÃO /PASSAGEM, INCLUSIVE ESCAVAÇÃO, REATERRO E BOTA-FORA</v>
          </cell>
          <cell r="D1498" t="str">
            <v>U</v>
          </cell>
          <cell r="E1498">
            <v>353.8</v>
          </cell>
        </row>
        <row r="1499">
          <cell r="A1499" t="str">
            <v>ED-49919</v>
          </cell>
          <cell r="B1499" t="str">
            <v>HID-CXS-220</v>
          </cell>
          <cell r="C1499" t="str">
            <v>CAIXA ALVENARIA 70 X 70 X 60 CM, TAMPA EM GRELHA DE AÇO-PASSAGEM, INCLUSIVE ESCAVAÇÃO, REATERRO E BOTA-FORA</v>
          </cell>
          <cell r="D1499" t="str">
            <v>U</v>
          </cell>
          <cell r="E1499">
            <v>690.47</v>
          </cell>
        </row>
        <row r="1500">
          <cell r="A1500" t="str">
            <v>ED-49892</v>
          </cell>
          <cell r="B1500" t="str">
            <v>HID-CXS-085</v>
          </cell>
          <cell r="C1500" t="str">
            <v>CAIXA ALVENARIA 70 X 70 X 80 CM, TAMPA EM CONCRETO-INSPEÇÃO /PASSAGEM, INCLUSIVE ESCAVAÇÃO, REATERRO E BOTA-FORA</v>
          </cell>
          <cell r="D1500" t="str">
            <v>U</v>
          </cell>
          <cell r="E1500">
            <v>434</v>
          </cell>
        </row>
        <row r="1501">
          <cell r="A1501" t="str">
            <v>ED-49920</v>
          </cell>
          <cell r="B1501" t="str">
            <v>HID-CXS-230</v>
          </cell>
          <cell r="C1501" t="str">
            <v>CAIXA ALVENARIA 70 X 70 X 80 CM, TAMPA EM GRELHA DE AÇO-PASSAGEM, INCLUSIVE ESCAVAÇÃO, REATERRO E BOTA-FORA</v>
          </cell>
          <cell r="D1501" t="str">
            <v>U</v>
          </cell>
          <cell r="E1501">
            <v>770.67</v>
          </cell>
        </row>
        <row r="1502">
          <cell r="A1502" t="str">
            <v>ED-49897</v>
          </cell>
          <cell r="B1502" t="str">
            <v>HID-CXS-110</v>
          </cell>
          <cell r="C1502" t="str">
            <v>CAIXA ALVENARIA 80 X 80 X 100 CM, TAMPA EM CONCRETO-INSPEÇÃO /PASSAGEM, INCLUSIVE ESCAVAÇÃO, REATERRO E BOTA-FORA</v>
          </cell>
          <cell r="D1502" t="str">
            <v>U</v>
          </cell>
          <cell r="E1502">
            <v>596.46</v>
          </cell>
        </row>
        <row r="1503">
          <cell r="A1503" t="str">
            <v>ED-49925</v>
          </cell>
          <cell r="B1503" t="str">
            <v>HID-CXS-260</v>
          </cell>
          <cell r="C1503" t="str">
            <v>CAIXA ALVENARIA 80 X 80 X 100 CM, TAMPA EM GRELHA DE AÇO-PASSAGEM, INCLUSIVE ESCAVAÇÃO, REATERRO E BOTA-FORA</v>
          </cell>
          <cell r="D1503" t="str">
            <v>U</v>
          </cell>
          <cell r="E1503">
            <v>1013.61</v>
          </cell>
        </row>
        <row r="1504">
          <cell r="A1504" t="str">
            <v>ED-49898</v>
          </cell>
          <cell r="B1504" t="str">
            <v>HID-CXS-115</v>
          </cell>
          <cell r="C1504" t="str">
            <v>CAIXA ALVENARIA 80 X 80 X 140 CM, TAMPA EM CONCRETO-INSPEÇÃO /PASSAGEM, INCLUSIVE ESCAVAÇÃO, REATERRO E BOTA-FORA</v>
          </cell>
          <cell r="D1504" t="str">
            <v>U</v>
          </cell>
          <cell r="E1504">
            <v>779.97</v>
          </cell>
        </row>
        <row r="1505">
          <cell r="A1505" t="str">
            <v>ED-49926</v>
          </cell>
          <cell r="B1505" t="str">
            <v>HID-CXS-265</v>
          </cell>
          <cell r="C1505" t="str">
            <v>CAIXA ALVENARIA 80 X 80 X 140 CM, TAMPA EM GRELHA DE AÇO-PASSAGEM, INCLUSIVE ESCAVAÇÃO, REATERRO E BOTA-FORA</v>
          </cell>
          <cell r="D1505" t="str">
            <v>U</v>
          </cell>
          <cell r="E1505">
            <v>1197.1199999999999</v>
          </cell>
        </row>
        <row r="1506">
          <cell r="A1506" t="str">
            <v>ED-49894</v>
          </cell>
          <cell r="B1506" t="str">
            <v>HID-CXS-095</v>
          </cell>
          <cell r="C1506" t="str">
            <v>CAIXA ALVENARIA 80 X 80 X 40 CM, TAMPA EM CONCRETO-INSPEÇÃO /PASSAGEM, INCLUSIVE ESCAVAÇÃO, REATERRO E BOTA-FORA</v>
          </cell>
          <cell r="D1506" t="str">
            <v>U</v>
          </cell>
          <cell r="E1506">
            <v>321.18</v>
          </cell>
        </row>
        <row r="1507">
          <cell r="A1507" t="str">
            <v>ED-49922</v>
          </cell>
          <cell r="B1507" t="str">
            <v>HID-CXS-245</v>
          </cell>
          <cell r="C1507" t="str">
            <v>CAIXA ALVENARIA 80 X 80 X 40 CM, TAMPA EM GRELHA DE AÇO-PASSAGEM, INCLUSIVE ESCAVAÇÃO, REATERRO E BOTA-FORA</v>
          </cell>
          <cell r="D1507" t="str">
            <v>U</v>
          </cell>
          <cell r="E1507">
            <v>738.33</v>
          </cell>
        </row>
        <row r="1508">
          <cell r="A1508" t="str">
            <v>ED-49895</v>
          </cell>
          <cell r="B1508" t="str">
            <v>HID-CXS-100</v>
          </cell>
          <cell r="C1508" t="str">
            <v>CAIXA ALVENARIA 80 X 80 X 60 CM, TAMPA EM CONCRETO-INSPEÇÃO /PASSAGEM, INCLUSIVE ESCAVAÇÃO, REATERRO E BOTA-FORA</v>
          </cell>
          <cell r="D1508" t="str">
            <v>U</v>
          </cell>
          <cell r="E1508">
            <v>412.94</v>
          </cell>
        </row>
        <row r="1509">
          <cell r="A1509" t="str">
            <v>ED-49923</v>
          </cell>
          <cell r="B1509" t="str">
            <v>HID-CXS-250</v>
          </cell>
          <cell r="C1509" t="str">
            <v>CAIXA ALVENARIA 80 X 80 X 60 CM, TAMPA EM GRELHA DE AÇO-PASSAGEM, INCLUSIVE ESCAVAÇÃO, REATERRO E BOTA-FORA</v>
          </cell>
          <cell r="D1509" t="str">
            <v>U</v>
          </cell>
          <cell r="E1509">
            <v>830.09</v>
          </cell>
        </row>
        <row r="1510">
          <cell r="A1510" t="str">
            <v>ED-49896</v>
          </cell>
          <cell r="B1510" t="str">
            <v>HID-CXS-105</v>
          </cell>
          <cell r="C1510" t="str">
            <v>CAIXA ALVENARIA 80 X 80 X 80 CM, TAMPA EM CONCRETO-INSPEÇÃO /PASSAGEM, INCLUSIVE ESCAVAÇÃO, REATERRO E BOTA-FORA</v>
          </cell>
          <cell r="D1510" t="str">
            <v>U</v>
          </cell>
          <cell r="E1510">
            <v>504.7</v>
          </cell>
        </row>
        <row r="1511">
          <cell r="A1511" t="str">
            <v>ED-49924</v>
          </cell>
          <cell r="B1511" t="str">
            <v>HID-CXS-255</v>
          </cell>
          <cell r="C1511" t="str">
            <v>CAIXA ALVENARIA 80 X 80 X 80 CM, TAMPA EM GRELHA DE AÇO-PASSAGEM, INCLUSIVE ESCAVAÇÃO, REATERRO E BOTA-FORA</v>
          </cell>
          <cell r="D1511" t="str">
            <v>U</v>
          </cell>
          <cell r="E1511">
            <v>921.85</v>
          </cell>
        </row>
        <row r="1512">
          <cell r="A1512" t="str">
            <v>ED-49901</v>
          </cell>
          <cell r="B1512" t="str">
            <v>HID-CXS-130</v>
          </cell>
          <cell r="C1512" t="str">
            <v>CAIXA ALVENARIA 90 X 90 X 100 CM, TAMPA EM CONCRETO-INSPEÇÃO /PASSAGEM, INCLUSIVE ESCAVAÇÃO, REATERRO E BOTA-FORA</v>
          </cell>
          <cell r="D1512" t="str">
            <v>U</v>
          </cell>
          <cell r="E1512">
            <v>682.52</v>
          </cell>
        </row>
        <row r="1513">
          <cell r="A1513" t="str">
            <v>ED-49929</v>
          </cell>
          <cell r="B1513" t="str">
            <v>HID-CXS-280</v>
          </cell>
          <cell r="C1513" t="str">
            <v>CAIXA ALVENARIA 90 X 90 X 100 CM, TAMPA EM GRELHA DE AÇO-PASSAGEM, INCLUSIVE ESCAVAÇÃO, REATERRO E BOTA-FORA</v>
          </cell>
          <cell r="D1513" t="str">
            <v>U</v>
          </cell>
          <cell r="E1513">
            <v>1188.75</v>
          </cell>
        </row>
        <row r="1514">
          <cell r="A1514" t="str">
            <v>ED-49902</v>
          </cell>
          <cell r="B1514" t="str">
            <v>HID-CXS-135</v>
          </cell>
          <cell r="C1514" t="str">
            <v>CAIXA ALVENARIA 90 X 90 X 140 CM, TAMPA EM CONCRETO-INSPEÇÃO /PASSAGEM, INCLUSIVE ESCAVAÇÃO, REATERRO E BOTA-FORA</v>
          </cell>
          <cell r="D1514" t="str">
            <v>U</v>
          </cell>
          <cell r="E1514">
            <v>889.67</v>
          </cell>
        </row>
        <row r="1515">
          <cell r="A1515" t="str">
            <v>ED-49930</v>
          </cell>
          <cell r="B1515" t="str">
            <v>HID-CXS-285</v>
          </cell>
          <cell r="C1515" t="str">
            <v>CAIXA ALVENARIA 90 X 90 X 140 CM, TAMPA EM GRELHA DE AÇO-PASSAGEM, INCLUSIVE ESCAVAÇÃO, REATERRO E BOTA-FORA</v>
          </cell>
          <cell r="D1515" t="str">
            <v>U</v>
          </cell>
          <cell r="E1515">
            <v>1395.9</v>
          </cell>
        </row>
        <row r="1516">
          <cell r="A1516" t="str">
            <v>ED-49899</v>
          </cell>
          <cell r="B1516" t="str">
            <v>HID-CXS-120</v>
          </cell>
          <cell r="C1516" t="str">
            <v>CAIXA ALVENARIA 90 X 90 X 60 CM, TAMPA EM CONCRETO-INSPEÇÃO /PASSAGEM, INCLUSIVE ESCAVAÇÃO, REATERRO E BOTA-FORA</v>
          </cell>
          <cell r="D1516" t="str">
            <v>U</v>
          </cell>
          <cell r="E1516">
            <v>475.34</v>
          </cell>
        </row>
        <row r="1517">
          <cell r="A1517" t="str">
            <v>ED-49927</v>
          </cell>
          <cell r="B1517" t="str">
            <v>HID-CXS-270</v>
          </cell>
          <cell r="C1517" t="str">
            <v>CAIXA ALVENARIA 90 X 90 X 60 CM, TAMPA EM GRELHA DE AÇO-PASSAGEM, INCLUSIVE ESCAVAÇÃO, REATERRO E BOTA-FORA</v>
          </cell>
          <cell r="D1517" t="str">
            <v>U</v>
          </cell>
          <cell r="E1517">
            <v>981.57</v>
          </cell>
        </row>
        <row r="1518">
          <cell r="A1518" t="str">
            <v>ED-49900</v>
          </cell>
          <cell r="B1518" t="str">
            <v>HID-CXS-125</v>
          </cell>
          <cell r="C1518" t="str">
            <v>CAIXA ALVENARIA 90 X 90 X 80 CM, TAMPA EM CONCRETO-INSPEÇÃO /PASSAGEM, INCLUSIVE ESCAVAÇÃO, REATERRO E BOTA-FORA</v>
          </cell>
          <cell r="D1518" t="str">
            <v>U</v>
          </cell>
          <cell r="E1518">
            <v>578.91999999999996</v>
          </cell>
        </row>
        <row r="1519">
          <cell r="A1519" t="str">
            <v>ED-49928</v>
          </cell>
          <cell r="B1519" t="str">
            <v>HID-CXS-275</v>
          </cell>
          <cell r="C1519" t="str">
            <v>CAIXA ALVENARIA 90 X 90 X 80 CM, TAMPA EM GRELHA DE AÇO-PASSAGEM, INCLUSIVE ESCAVAÇÃO, REATERRO E BOTA-FORA</v>
          </cell>
          <cell r="D1519" t="str">
            <v>U</v>
          </cell>
          <cell r="E1519">
            <v>1085.1500000000001</v>
          </cell>
        </row>
        <row r="1520">
          <cell r="A1520" t="str">
            <v>ED-49936</v>
          </cell>
          <cell r="B1520" t="str">
            <v>HID-DAG-015</v>
          </cell>
          <cell r="C1520" t="str">
            <v>CAIXA DÁGUA DE POLIETILENO COM TAMPA 1000 L</v>
          </cell>
          <cell r="D1520" t="str">
            <v>U</v>
          </cell>
          <cell r="E1520">
            <v>523.52</v>
          </cell>
        </row>
        <row r="1521">
          <cell r="A1521" t="str">
            <v>ED-49937</v>
          </cell>
          <cell r="B1521" t="str">
            <v>HID-DAG-020</v>
          </cell>
          <cell r="C1521" t="str">
            <v>CAIXA DÁGUA DE POLIETILENO COM TAMPA 1500 L</v>
          </cell>
          <cell r="D1521" t="str">
            <v>U</v>
          </cell>
          <cell r="E1521">
            <v>716.28</v>
          </cell>
        </row>
        <row r="1522">
          <cell r="A1522" t="str">
            <v>ED-49934</v>
          </cell>
          <cell r="B1522" t="str">
            <v>HID-DAG-005</v>
          </cell>
          <cell r="C1522" t="str">
            <v>CAIXA DÁGUA DE POLIETILENO COM TAMPA 250 L</v>
          </cell>
          <cell r="D1522" t="str">
            <v>U</v>
          </cell>
          <cell r="E1522">
            <v>390.6</v>
          </cell>
        </row>
        <row r="1523">
          <cell r="A1523" t="str">
            <v>ED-49935</v>
          </cell>
          <cell r="B1523" t="str">
            <v>HID-DAG-010</v>
          </cell>
          <cell r="C1523" t="str">
            <v>CAIXA DÁGUA DE POLIETILENO COM TAMPA 500 L</v>
          </cell>
          <cell r="D1523" t="str">
            <v>U</v>
          </cell>
          <cell r="E1523">
            <v>450.29</v>
          </cell>
        </row>
        <row r="1524">
          <cell r="A1524" t="str">
            <v>ED-49933</v>
          </cell>
          <cell r="B1524" t="str">
            <v>HID-CXS-300</v>
          </cell>
          <cell r="C1524" t="str">
            <v>CAIXA DÁGUA SUBTERRÂNEA, CAPACIDADE 15.000 L, EM CONCRETO E CASAS DE BOMBAS</v>
          </cell>
          <cell r="D1524" t="str">
            <v>U</v>
          </cell>
          <cell r="E1524">
            <v>10694.68</v>
          </cell>
        </row>
        <row r="1525">
          <cell r="A1525" t="str">
            <v>ED-49938</v>
          </cell>
          <cell r="B1525" t="str">
            <v>HID-DES-005</v>
          </cell>
          <cell r="C1525" t="str">
            <v>CAIXA DE DESCARGA PLÁSTICA EXTERNA 12 LTS INSTALADA COM ACESSÓRIOS</v>
          </cell>
          <cell r="D1525" t="str">
            <v>U</v>
          </cell>
          <cell r="E1525">
            <v>129.33000000000001</v>
          </cell>
        </row>
        <row r="1526">
          <cell r="A1526" t="str">
            <v>ED-49941</v>
          </cell>
          <cell r="B1526" t="str">
            <v>HID-GOR-040</v>
          </cell>
          <cell r="C1526" t="str">
            <v>CAIXA DE GORDURA ESPECIAL VOL. ACIMA DE 120 LITROS, EM ALVENARIA DE 1/2 TIJOLO REQUEIMADO REVESTIDA E IMPERMEABILIZADA, COM TAMPA DE CONCRETO, INCLUSIVE ESCAVAÇÃO, REATERRO E BOTA-FORA</v>
          </cell>
          <cell r="D1526" t="str">
            <v>U</v>
          </cell>
          <cell r="E1526">
            <v>229.6</v>
          </cell>
        </row>
        <row r="1527">
          <cell r="A1527" t="str">
            <v>ED-49940</v>
          </cell>
          <cell r="B1527" t="str">
            <v>HID-GOR-035</v>
          </cell>
          <cell r="C1527" t="str">
            <v>CAIXA DE GORDURA PRÉ FABRICADA SIMPLES VOL. 120 LITROS</v>
          </cell>
          <cell r="D1527" t="str">
            <v>U</v>
          </cell>
          <cell r="E1527">
            <v>74.91</v>
          </cell>
        </row>
        <row r="1528">
          <cell r="A1528" t="str">
            <v>ED-49939</v>
          </cell>
          <cell r="B1528" t="str">
            <v>HID-GOR-030</v>
          </cell>
          <cell r="C1528" t="str">
            <v>CAIXA DE GORDURA PRÉ-FABRICADA SIMPLES VOL. 31 LITROS</v>
          </cell>
          <cell r="D1528" t="str">
            <v>U</v>
          </cell>
          <cell r="E1528">
            <v>58.13</v>
          </cell>
        </row>
        <row r="1529">
          <cell r="A1529" t="str">
            <v>ED-49950</v>
          </cell>
          <cell r="B1529" t="str">
            <v>HID-INS-005</v>
          </cell>
          <cell r="C1529" t="str">
            <v>CAIXA DE INSPEÇÃO DE POLIETILENO , Ø 100 MM</v>
          </cell>
          <cell r="D1529" t="str">
            <v>U</v>
          </cell>
          <cell r="E1529">
            <v>144.72999999999999</v>
          </cell>
        </row>
        <row r="1530">
          <cell r="A1530" t="str">
            <v>ED-50006</v>
          </cell>
          <cell r="B1530" t="str">
            <v>HID-SEC-005</v>
          </cell>
          <cell r="C1530" t="str">
            <v>CAIXA SECA DE PVC RÍGIDO , 100 X 100 X 40 MM</v>
          </cell>
          <cell r="D1530" t="str">
            <v>U</v>
          </cell>
          <cell r="E1530">
            <v>39.83</v>
          </cell>
        </row>
        <row r="1531">
          <cell r="A1531" t="str">
            <v>ED-50009</v>
          </cell>
          <cell r="B1531" t="str">
            <v>HID-SIF-010</v>
          </cell>
          <cell r="C1531" t="str">
            <v>CAIXA SIFONADA EM PVC COM GRELHA QUADRADA/REDONDA 150 X 185 X 75 MM</v>
          </cell>
          <cell r="D1531" t="str">
            <v>U</v>
          </cell>
          <cell r="E1531">
            <v>60.39</v>
          </cell>
        </row>
        <row r="1532">
          <cell r="A1532" t="str">
            <v>ED-50007</v>
          </cell>
          <cell r="B1532" t="str">
            <v>HID-SIF-005</v>
          </cell>
          <cell r="C1532" t="str">
            <v>CAIXA SIFONADA EM PVC COM GRELHA QUADRADA150 X 150 X 50 MM</v>
          </cell>
          <cell r="D1532" t="str">
            <v>U</v>
          </cell>
          <cell r="E1532">
            <v>56.12</v>
          </cell>
        </row>
        <row r="1533">
          <cell r="A1533" t="str">
            <v>ED-50010</v>
          </cell>
          <cell r="B1533" t="str">
            <v>HID-SIF-011</v>
          </cell>
          <cell r="C1533" t="str">
            <v>CAIXA SIFONADA EM PVC COM GRELHA REDONDA 100 X 100 X 40 MM</v>
          </cell>
          <cell r="D1533" t="str">
            <v>U</v>
          </cell>
          <cell r="E1533">
            <v>45.68</v>
          </cell>
        </row>
        <row r="1534">
          <cell r="A1534" t="str">
            <v>ED-50011</v>
          </cell>
          <cell r="B1534" t="str">
            <v>HID-SIF-015</v>
          </cell>
          <cell r="C1534" t="str">
            <v>CAIXA SIFONADA EM PVC COM GRELHA REDONDA 100 X 100 X 50 MM</v>
          </cell>
          <cell r="D1534" t="str">
            <v>U</v>
          </cell>
          <cell r="E1534">
            <v>46.59</v>
          </cell>
        </row>
        <row r="1535">
          <cell r="A1535" t="str">
            <v>ED-50008</v>
          </cell>
          <cell r="B1535" t="str">
            <v>HID-SIF-006</v>
          </cell>
          <cell r="C1535" t="str">
            <v>CAIXA SIFONADA EM PVC COM GRELHA REDONDA 150 X 150 X 50 MM</v>
          </cell>
          <cell r="D1535" t="str">
            <v>U</v>
          </cell>
          <cell r="E1535">
            <v>56.12</v>
          </cell>
        </row>
        <row r="1536">
          <cell r="A1536" t="str">
            <v>ED-50014</v>
          </cell>
          <cell r="B1536" t="str">
            <v>HID-SIF-030</v>
          </cell>
          <cell r="C1536" t="str">
            <v>CAIXA SIFONADA EM PVC COM TAMPA CEGA 150 X 150 X 50 MM</v>
          </cell>
          <cell r="D1536" t="str">
            <v>U</v>
          </cell>
          <cell r="E1536">
            <v>57.17</v>
          </cell>
        </row>
        <row r="1537">
          <cell r="A1537" t="str">
            <v>ED-50015</v>
          </cell>
          <cell r="B1537" t="str">
            <v>HID-SIF-035</v>
          </cell>
          <cell r="C1537" t="str">
            <v>CAIXA SIFONADA EM PVC COM TAMPA CEGA 150 X 185 X 75 MM</v>
          </cell>
          <cell r="D1537" t="str">
            <v>U</v>
          </cell>
          <cell r="E1537">
            <v>63.55</v>
          </cell>
        </row>
        <row r="1538">
          <cell r="A1538" t="str">
            <v>ED-50012</v>
          </cell>
          <cell r="B1538" t="str">
            <v>HID-SIF-020</v>
          </cell>
          <cell r="C1538" t="str">
            <v>CAIXA SIFONADA EM PVC COM TAMPA CEGA 250 X 172 X 50 MM</v>
          </cell>
          <cell r="D1538" t="str">
            <v>U</v>
          </cell>
          <cell r="E1538">
            <v>66.61</v>
          </cell>
        </row>
        <row r="1539">
          <cell r="A1539" t="str">
            <v>ED-50013</v>
          </cell>
          <cell r="B1539" t="str">
            <v>HID-SIF-025</v>
          </cell>
          <cell r="C1539" t="str">
            <v>CAIXA SIFONADA EM PVC COM TAMPA CEGA 250 X 230 X 75 MM</v>
          </cell>
          <cell r="D1539" t="str">
            <v>U</v>
          </cell>
          <cell r="E1539">
            <v>72.22</v>
          </cell>
        </row>
        <row r="1540">
          <cell r="A1540" t="str">
            <v>ED-49869</v>
          </cell>
          <cell r="B1540" t="str">
            <v>HID-BOM-050</v>
          </cell>
          <cell r="C1540" t="str">
            <v>CONJUNTO ELEVATÓRIO MOTOR-BOMBA (CENTRÍFUGA) DE 10 HP</v>
          </cell>
          <cell r="D1540" t="str">
            <v>U</v>
          </cell>
          <cell r="E1540">
            <v>3141</v>
          </cell>
        </row>
        <row r="1541">
          <cell r="A1541" t="str">
            <v>ED-49863</v>
          </cell>
          <cell r="B1541" t="str">
            <v>HID-BOM-024</v>
          </cell>
          <cell r="C1541" t="str">
            <v>CONJUNTO ELEVATÓRIO MOTOR-BOMBA (CENTRÍFUGA) DE 1/2 HP</v>
          </cell>
          <cell r="D1541" t="str">
            <v>U</v>
          </cell>
          <cell r="E1541">
            <v>735.36</v>
          </cell>
        </row>
        <row r="1542">
          <cell r="A1542" t="str">
            <v>ED-49862</v>
          </cell>
          <cell r="B1542" t="str">
            <v>HID-BOM-023</v>
          </cell>
          <cell r="C1542" t="str">
            <v>CONJUNTO ELEVATÓRIO MOTOR-BOMBA (CENTRÍFUGA) DE 1/3 HP</v>
          </cell>
          <cell r="D1542" t="str">
            <v>U</v>
          </cell>
          <cell r="E1542">
            <v>706.8</v>
          </cell>
        </row>
        <row r="1543">
          <cell r="A1543" t="str">
            <v>ED-49865</v>
          </cell>
          <cell r="B1543" t="str">
            <v>HID-BOM-030</v>
          </cell>
          <cell r="C1543" t="str">
            <v>CONJUNTO ELEVATÓRIO MOTOR-BOMBA (CENTRÍFUGA) DE 2 HP</v>
          </cell>
          <cell r="D1543" t="str">
            <v>U</v>
          </cell>
          <cell r="E1543">
            <v>1299.1600000000001</v>
          </cell>
        </row>
        <row r="1544">
          <cell r="A1544" t="str">
            <v>ED-49866</v>
          </cell>
          <cell r="B1544" t="str">
            <v>HID-BOM-035</v>
          </cell>
          <cell r="C1544" t="str">
            <v>CONJUNTO ELEVATÓRIO MOTOR-BOMBA (CENTRÍFUGA) DE 3 HP</v>
          </cell>
          <cell r="D1544" t="str">
            <v>U</v>
          </cell>
          <cell r="E1544">
            <v>1113.58</v>
          </cell>
        </row>
        <row r="1545">
          <cell r="A1545" t="str">
            <v>ED-49867</v>
          </cell>
          <cell r="B1545" t="str">
            <v>HID-BOM-040</v>
          </cell>
          <cell r="C1545" t="str">
            <v>CONJUNTO ELEVATÓRIO MOTOR-BOMBA (CENTRÍFUGA) DE 5 HP</v>
          </cell>
          <cell r="D1545" t="str">
            <v>U</v>
          </cell>
          <cell r="E1545">
            <v>2138.37</v>
          </cell>
        </row>
        <row r="1546">
          <cell r="A1546" t="str">
            <v>ED-49868</v>
          </cell>
          <cell r="B1546" t="str">
            <v>HID-BOM-045</v>
          </cell>
          <cell r="C1546" t="str">
            <v>CONJUNTO ELEVATÓRIO MOTOR-BOMBA (CENTRÍFUGA) DE 7,5 HP</v>
          </cell>
          <cell r="D1546" t="str">
            <v>U</v>
          </cell>
          <cell r="E1546">
            <v>2586.12</v>
          </cell>
        </row>
        <row r="1547">
          <cell r="A1547" t="str">
            <v>ED-49864</v>
          </cell>
          <cell r="B1547" t="str">
            <v>HID-BOM-025</v>
          </cell>
          <cell r="C1547" t="str">
            <v>CONJUNTO MOTO BOMBA 3/4" CV MONOFÁSICA, CENTRÍFUGA, 1 ESTAGIO</v>
          </cell>
          <cell r="D1547" t="str">
            <v>CJ</v>
          </cell>
          <cell r="E1547">
            <v>1232.93</v>
          </cell>
        </row>
        <row r="1548">
          <cell r="A1548" t="str">
            <v>ED-50120</v>
          </cell>
          <cell r="B1548" t="str">
            <v>HID-TUB-580</v>
          </cell>
          <cell r="C1548" t="str">
            <v>FORNECIMENTO E ASSENTAMENTO DE TUBO CPVC SOLDÁVEL, ÁGUA QUENTE, DN 114 MM (4"), INCLUSIVE CONEXÕES</v>
          </cell>
          <cell r="D1548" t="str">
            <v>M</v>
          </cell>
          <cell r="E1548">
            <v>184.51</v>
          </cell>
        </row>
        <row r="1549">
          <cell r="A1549" t="str">
            <v>ED-50112</v>
          </cell>
          <cell r="B1549" t="str">
            <v>HID-TUB-540</v>
          </cell>
          <cell r="C1549" t="str">
            <v>FORNECIMENTO E ASSENTAMENTO DE TUBO CPVC SOLDÁVEL, ÁGUA QUENTE, DN 15 MM (1/2"), INCLUSIVE CONEXÕES</v>
          </cell>
          <cell r="D1549" t="str">
            <v>M</v>
          </cell>
          <cell r="E1549">
            <v>13.71</v>
          </cell>
        </row>
        <row r="1550">
          <cell r="A1550" t="str">
            <v>ED-50113</v>
          </cell>
          <cell r="B1550" t="str">
            <v>HID-TUB-545</v>
          </cell>
          <cell r="C1550" t="str">
            <v>FORNECIMENTO E ASSENTAMENTO DE TUBO CPVC SOLDÁVEL, ÁGUA QUENTE, DN 22 MM (3/4"), INCLUSIVE CONEXÕES</v>
          </cell>
          <cell r="D1550" t="str">
            <v>M</v>
          </cell>
          <cell r="E1550">
            <v>25.02</v>
          </cell>
        </row>
        <row r="1551">
          <cell r="A1551" t="str">
            <v>ED-50114</v>
          </cell>
          <cell r="B1551" t="str">
            <v>HID-TUB-550</v>
          </cell>
          <cell r="C1551" t="str">
            <v>FORNECIMENTO E ASSENTAMENTO DE TUBO CPVC SOLDÁVEL, ÁGUA QUENTE, DN 28 MM (1"), INCLUSIVE CONEXÕES</v>
          </cell>
          <cell r="D1551" t="str">
            <v>M</v>
          </cell>
          <cell r="E1551">
            <v>35.82</v>
          </cell>
        </row>
        <row r="1552">
          <cell r="A1552" t="str">
            <v>ED-50115</v>
          </cell>
          <cell r="B1552" t="str">
            <v>HID-TUB-555</v>
          </cell>
          <cell r="C1552" t="str">
            <v>FORNECIMENTO E ASSENTAMENTO DE TUBO CPVC SOLDÁVEL, ÁGUA QUENTE, DN 35 MM (1.1/4"), INCLUSIVE CONEXÕES</v>
          </cell>
          <cell r="D1552" t="str">
            <v>M</v>
          </cell>
          <cell r="E1552">
            <v>31.55</v>
          </cell>
        </row>
        <row r="1553">
          <cell r="A1553" t="str">
            <v>ED-50116</v>
          </cell>
          <cell r="B1553" t="str">
            <v>HID-TUB-560</v>
          </cell>
          <cell r="C1553" t="str">
            <v>FORNECIMENTO E ASSENTAMENTO DE TUBO CPVC SOLDÁVEL, ÁGUA QUENTE, DN 42 MM (1.1/2"), INCLUSIVE CONEXÕES</v>
          </cell>
          <cell r="D1553" t="str">
            <v>M</v>
          </cell>
          <cell r="E1553">
            <v>39.6</v>
          </cell>
        </row>
        <row r="1554">
          <cell r="A1554" t="str">
            <v>ED-50117</v>
          </cell>
          <cell r="B1554" t="str">
            <v>HID-TUB-565</v>
          </cell>
          <cell r="C1554" t="str">
            <v>FORNECIMENTO E ASSENTAMENTO DE TUBO CPVC SOLDÁVEL, ÁGUA QUENTE, DN 54 MM (2"), INCLUSIVE CONEXÕES</v>
          </cell>
          <cell r="D1554" t="str">
            <v>M</v>
          </cell>
          <cell r="E1554">
            <v>59.44</v>
          </cell>
        </row>
        <row r="1555">
          <cell r="A1555" t="str">
            <v>ED-50118</v>
          </cell>
          <cell r="B1555" t="str">
            <v>HID-TUB-570</v>
          </cell>
          <cell r="C1555" t="str">
            <v>FORNECIMENTO E ASSENTAMENTO DE TUBO CPVC SOLDÁVEL, ÁGUA QUENTE, DN 73 MM (2.1/2"), INCLUSIVE CONEXÕES</v>
          </cell>
          <cell r="D1555" t="str">
            <v>M</v>
          </cell>
          <cell r="E1555">
            <v>87.55</v>
          </cell>
        </row>
        <row r="1556">
          <cell r="A1556" t="str">
            <v>ED-50119</v>
          </cell>
          <cell r="B1556" t="str">
            <v>HID-TUB-575</v>
          </cell>
          <cell r="C1556" t="str">
            <v>FORNECIMENTO E ASSENTAMENTO DE TUBO CPVC SOLDÁVEL, ÁGUA QUENTE, DN 89 MM (3"), INCLUSIVE CONEXÕES</v>
          </cell>
          <cell r="D1556" t="str">
            <v>M</v>
          </cell>
          <cell r="E1556">
            <v>122.17</v>
          </cell>
        </row>
        <row r="1557">
          <cell r="A1557" t="str">
            <v>ED-50042</v>
          </cell>
          <cell r="B1557" t="str">
            <v>HID-TUB-105</v>
          </cell>
          <cell r="C1557" t="str">
            <v>FORNECIMENTO E ASSENTAMENTO DE TUBO DE AÇO GALVANIZADO COM COSTURA , INCLUSIVE CONEXÕES E SUPORTES, D = 1"</v>
          </cell>
          <cell r="D1557" t="str">
            <v>M</v>
          </cell>
          <cell r="E1557">
            <v>78.66</v>
          </cell>
        </row>
        <row r="1558">
          <cell r="A1558" t="str">
            <v>ED-50044</v>
          </cell>
          <cell r="B1558" t="str">
            <v>HID-TUB-115</v>
          </cell>
          <cell r="C1558" t="str">
            <v>FORNECIMENTO E ASSENTAMENTO DE TUBO DE AÇO GALVANIZADO COM COSTURA , INCLUSIVE CONEXÕES E SUPORTES, D = 1 1/2"</v>
          </cell>
          <cell r="D1558" t="str">
            <v>M</v>
          </cell>
          <cell r="E1558">
            <v>101.14</v>
          </cell>
        </row>
        <row r="1559">
          <cell r="A1559" t="str">
            <v>ED-50043</v>
          </cell>
          <cell r="B1559" t="str">
            <v>HID-TUB-110</v>
          </cell>
          <cell r="C1559" t="str">
            <v>FORNECIMENTO E ASSENTAMENTO DE TUBO DE AÇO GALVANIZADO COM COSTURA , INCLUSIVE CONEXÕES E SUPORTES, D = 1 1/4"</v>
          </cell>
          <cell r="D1559" t="str">
            <v>M</v>
          </cell>
          <cell r="E1559">
            <v>95.44</v>
          </cell>
        </row>
        <row r="1560">
          <cell r="A1560" t="str">
            <v>ED-50040</v>
          </cell>
          <cell r="B1560" t="str">
            <v>HID-TUB-095</v>
          </cell>
          <cell r="C1560" t="str">
            <v>FORNECIMENTO E ASSENTAMENTO DE TUBO DE AÇO GALVANIZADO COM COSTURA , INCLUSIVE CONEXÕES E SUPORTES, D = 1/2"</v>
          </cell>
          <cell r="D1560" t="str">
            <v>M</v>
          </cell>
          <cell r="E1560">
            <v>51.01</v>
          </cell>
        </row>
        <row r="1561">
          <cell r="A1561" t="str">
            <v>ED-50045</v>
          </cell>
          <cell r="B1561" t="str">
            <v>HID-TUB-120</v>
          </cell>
          <cell r="C1561" t="str">
            <v>FORNECIMENTO E ASSENTAMENTO DE TUBO DE AÇO GALVANIZADO COM COSTURA , INCLUSIVE CONEXÕES E SUPORTES, D = 2"</v>
          </cell>
          <cell r="D1561" t="str">
            <v>M</v>
          </cell>
          <cell r="E1561">
            <v>119.82</v>
          </cell>
        </row>
        <row r="1562">
          <cell r="A1562" t="str">
            <v>ED-50046</v>
          </cell>
          <cell r="B1562" t="str">
            <v>HID-TUB-125</v>
          </cell>
          <cell r="C1562" t="str">
            <v>FORNECIMENTO E ASSENTAMENTO DE TUBO DE AÇO GALVANIZADO COM COSTURA , INCLUSIVE CONEXÕES E SUPORTES, D = 2 1/2"</v>
          </cell>
          <cell r="D1562" t="str">
            <v>M</v>
          </cell>
          <cell r="E1562">
            <v>165.28</v>
          </cell>
        </row>
        <row r="1563">
          <cell r="A1563" t="str">
            <v>ED-50041</v>
          </cell>
          <cell r="B1563" t="str">
            <v>HID-TUB-100</v>
          </cell>
          <cell r="C1563" t="str">
            <v>FORNECIMENTO E ASSENTAMENTO DE TUBO DE AÇO GALVANIZADO COM COSTURA , INCLUSIVE CONEXÕES E SUPORTES, D = 3/4"</v>
          </cell>
          <cell r="D1563" t="str">
            <v>M</v>
          </cell>
          <cell r="E1563">
            <v>63.97</v>
          </cell>
        </row>
        <row r="1564">
          <cell r="A1564" t="str">
            <v>ED-50095</v>
          </cell>
          <cell r="B1564" t="str">
            <v>HID-TUB-445</v>
          </cell>
          <cell r="C1564" t="str">
            <v>FORNECIMENTO E ASSENTAMENTO DE TUBO DE COBRE CLASSE "A" SEM COSTURA SOLDÁVEL, INCLUSIVE CONEXÕES E SUPORTES, D = 104 MM (4")</v>
          </cell>
          <cell r="D1564" t="str">
            <v>M</v>
          </cell>
          <cell r="E1564">
            <v>361.49</v>
          </cell>
        </row>
        <row r="1565">
          <cell r="A1565" t="str">
            <v>ED-50087</v>
          </cell>
          <cell r="B1565" t="str">
            <v>HID-TUB-405</v>
          </cell>
          <cell r="C1565" t="str">
            <v>FORNECIMENTO E ASSENTAMENTO DE TUBO DE COBRE CLASSE "A" SEM COSTURA SOLDÁVEL, INCLUSIVE CONEXÕES E SUPORTES, D = 1/2"</v>
          </cell>
          <cell r="D1565" t="str">
            <v>M</v>
          </cell>
          <cell r="E1565">
            <v>54.2</v>
          </cell>
        </row>
        <row r="1566">
          <cell r="A1566" t="str">
            <v>ED-50088</v>
          </cell>
          <cell r="B1566" t="str">
            <v>HID-TUB-410</v>
          </cell>
          <cell r="C1566" t="str">
            <v>FORNECIMENTO E ASSENTAMENTO DE TUBO DE COBRE CLASSE "A" SEM COSTURA SOLDÁVEL, INCLUSIVE CONEXÕES E SUPORTES, D = 22 MM (3/4")</v>
          </cell>
          <cell r="D1566" t="str">
            <v>M</v>
          </cell>
          <cell r="E1566">
            <v>74.17</v>
          </cell>
        </row>
        <row r="1567">
          <cell r="A1567" t="str">
            <v>ED-50089</v>
          </cell>
          <cell r="B1567" t="str">
            <v>HID-TUB-415</v>
          </cell>
          <cell r="C1567" t="str">
            <v>FORNECIMENTO E ASSENTAMENTO DE TUBO DE COBRE CLASSE "A" SEM COSTURA SOLDÁVEL, INCLUSIVE CONEXÕES E SUPORTES, D = 28 MM (1")</v>
          </cell>
          <cell r="D1567" t="str">
            <v>M</v>
          </cell>
          <cell r="E1567">
            <v>90</v>
          </cell>
        </row>
        <row r="1568">
          <cell r="A1568" t="str">
            <v>ED-50090</v>
          </cell>
          <cell r="B1568" t="str">
            <v>HID-TUB-420</v>
          </cell>
          <cell r="C1568" t="str">
            <v>FORNECIMENTO E ASSENTAMENTO DE TUBO DE COBRE CLASSE "A" SEM COSTURA SOLDÁVEL, INCLUSIVE CONEXÕES E SUPORTES, D = 35 MM (1 1/4")</v>
          </cell>
          <cell r="D1568" t="str">
            <v>M</v>
          </cell>
          <cell r="E1568">
            <v>125.55</v>
          </cell>
        </row>
        <row r="1569">
          <cell r="A1569" t="str">
            <v>ED-50091</v>
          </cell>
          <cell r="B1569" t="str">
            <v>HID-TUB-425</v>
          </cell>
          <cell r="C1569" t="str">
            <v>FORNECIMENTO E ASSENTAMENTO DE TUBO DE COBRE CLASSE "A" SEM COSTURA SOLDÁVEL, INCLUSIVE CONEXÕES E SUPORTES, D = 42 MM (1 1/2")</v>
          </cell>
          <cell r="D1569" t="str">
            <v>M</v>
          </cell>
          <cell r="E1569">
            <v>138.09</v>
          </cell>
        </row>
        <row r="1570">
          <cell r="A1570" t="str">
            <v>ED-50092</v>
          </cell>
          <cell r="B1570" t="str">
            <v>HID-TUB-430</v>
          </cell>
          <cell r="C1570" t="str">
            <v>FORNECIMENTO E ASSENTAMENTO DE TUBO DE COBRE CLASSE "A" SEM COSTURA SOLDÁVEL, INCLUSIVE CONEXÕES E SUPORTES, D = 54 MM (2")</v>
          </cell>
          <cell r="D1570" t="str">
            <v>M</v>
          </cell>
          <cell r="E1570">
            <v>194.32</v>
          </cell>
        </row>
        <row r="1571">
          <cell r="A1571" t="str">
            <v>ED-50093</v>
          </cell>
          <cell r="B1571" t="str">
            <v>HID-TUB-435</v>
          </cell>
          <cell r="C1571" t="str">
            <v>FORNECIMENTO E ASSENTAMENTO DE TUBO DE COBRE CLASSE "A" SEM COSTURA SOLDÁVEL, INCLUSIVE CONEXÕES E SUPORTES, D = 66 MM (2 1/2")</v>
          </cell>
          <cell r="D1571" t="str">
            <v>M</v>
          </cell>
          <cell r="E1571">
            <v>246.37</v>
          </cell>
        </row>
        <row r="1572">
          <cell r="A1572" t="str">
            <v>ED-50094</v>
          </cell>
          <cell r="B1572" t="str">
            <v>HID-TUB-440</v>
          </cell>
          <cell r="C1572" t="str">
            <v>FORNECIMENTO E ASSENTAMENTO DE TUBO DE COBRE CLASSE "A" SEM COSTURA SOLDÁVEL, INCLUSIVE CONEXÕES E SUPORTES, D = 79 MM (3")</v>
          </cell>
          <cell r="D1572" t="str">
            <v>M</v>
          </cell>
          <cell r="E1572">
            <v>252.62</v>
          </cell>
        </row>
        <row r="1573">
          <cell r="A1573" t="str">
            <v>ED-50104</v>
          </cell>
          <cell r="B1573" t="str">
            <v>HID-TUB-490</v>
          </cell>
          <cell r="C1573" t="str">
            <v>FORNECIMENTO E ASSENTAMENTO DE TUBO DE COBRE CLASSE "E" SEM COSTURA SOLDÁVEL, INCLUSIVE CONEXÕES E SUPORTES, D = 104 MM (4")</v>
          </cell>
          <cell r="D1573" t="str">
            <v>M</v>
          </cell>
          <cell r="E1573">
            <v>361.49</v>
          </cell>
        </row>
        <row r="1574">
          <cell r="A1574" t="str">
            <v>ED-50096</v>
          </cell>
          <cell r="B1574" t="str">
            <v>HID-TUB-450</v>
          </cell>
          <cell r="C1574" t="str">
            <v>FORNECIMENTO E ASSENTAMENTO DE TUBO DE COBRE CLASSE "E" SEM COSTURA SOLDÁVEL, INCLUSIVE CONEXÕES E SUPORTES, D = 15 MM (1/2")</v>
          </cell>
          <cell r="D1574" t="str">
            <v>M</v>
          </cell>
          <cell r="E1574">
            <v>42.13</v>
          </cell>
        </row>
        <row r="1575">
          <cell r="A1575" t="str">
            <v>ED-50097</v>
          </cell>
          <cell r="B1575" t="str">
            <v>HID-TUB-455</v>
          </cell>
          <cell r="C1575" t="str">
            <v>FORNECIMENTO E ASSENTAMENTO DE TUBO DE COBRE CLASSE "E" SEM COSTURA SOLDÁVEL, INCLUSIVE CONEXÕES E SUPORTES, D = 22 MM (3/4")</v>
          </cell>
          <cell r="D1575" t="str">
            <v>M</v>
          </cell>
          <cell r="E1575">
            <v>57.83</v>
          </cell>
        </row>
        <row r="1576">
          <cell r="A1576" t="str">
            <v>ED-50098</v>
          </cell>
          <cell r="B1576" t="str">
            <v>HID-TUB-460</v>
          </cell>
          <cell r="C1576" t="str">
            <v>FORNECIMENTO E ASSENTAMENTO DE TUBO DE COBRE CLASSE "E" SEM COSTURA SOLDÁVEL, INCLUSIVE CONEXÕES E SUPORTES, D = 28 MM (1")</v>
          </cell>
          <cell r="D1576" t="str">
            <v>M</v>
          </cell>
          <cell r="E1576">
            <v>70.319999999999993</v>
          </cell>
        </row>
        <row r="1577">
          <cell r="A1577" t="str">
            <v>ED-50099</v>
          </cell>
          <cell r="B1577" t="str">
            <v>HID-TUB-465</v>
          </cell>
          <cell r="C1577" t="str">
            <v>FORNECIMENTO E ASSENTAMENTO DE TUBO DE COBRE CLASSE "E" SEM COSTURA SOLDÁVEL, INCLUSIVE CONEXÕES E SUPORTES, D = 35 MM (1 1/4")</v>
          </cell>
          <cell r="D1577" t="str">
            <v>M</v>
          </cell>
          <cell r="E1577">
            <v>93.34</v>
          </cell>
        </row>
        <row r="1578">
          <cell r="A1578" t="str">
            <v>ED-50100</v>
          </cell>
          <cell r="B1578" t="str">
            <v>HID-TUB-470</v>
          </cell>
          <cell r="C1578" t="str">
            <v>FORNECIMENTO E ASSENTAMENTO DE TUBO DE COBRE CLASSE "E" SEM COSTURA SOLDÁVEL, INCLUSIVE CONEXÕES E SUPORTES, D = 42 MM (1 1/2")</v>
          </cell>
          <cell r="D1578" t="str">
            <v>M</v>
          </cell>
          <cell r="E1578">
            <v>110.34</v>
          </cell>
        </row>
        <row r="1579">
          <cell r="A1579" t="str">
            <v>ED-50101</v>
          </cell>
          <cell r="B1579" t="str">
            <v>HID-TUB-475</v>
          </cell>
          <cell r="C1579" t="str">
            <v>FORNECIMENTO E ASSENTAMENTO DE TUBO DE COBRE CLASSE "E" SEM COSTURA SOLDÁVEL, INCLUSIVE CONEXÕES E SUPORTES, D = 54 MM (2")</v>
          </cell>
          <cell r="D1579" t="str">
            <v>M</v>
          </cell>
          <cell r="E1579">
            <v>156.97999999999999</v>
          </cell>
        </row>
        <row r="1580">
          <cell r="A1580" t="str">
            <v>ED-50102</v>
          </cell>
          <cell r="B1580" t="str">
            <v>HID-TUB-480</v>
          </cell>
          <cell r="C1580" t="str">
            <v>FORNECIMENTO E ASSENTAMENTO DE TUBO DE COBRE CLASSE "E" SEM COSTURA SOLDÁVEL, INCLUSIVE CONEXÕES E SUPORTES, D = 66 MM (2 1/2")</v>
          </cell>
          <cell r="D1580" t="str">
            <v>M</v>
          </cell>
          <cell r="E1580">
            <v>211.22</v>
          </cell>
        </row>
        <row r="1581">
          <cell r="A1581" t="str">
            <v>ED-50103</v>
          </cell>
          <cell r="B1581" t="str">
            <v>HID-TUB-485</v>
          </cell>
          <cell r="C1581" t="str">
            <v>FORNECIMENTO E ASSENTAMENTO DE TUBO DE COBRE CLASSE "E" SEM COSTURA SOLDÁVEL, INCLUSIVE CONEXÕES E SUPORTES, D = 79 MM (3")</v>
          </cell>
          <cell r="D1581" t="str">
            <v>M</v>
          </cell>
          <cell r="E1581">
            <v>252.62</v>
          </cell>
        </row>
        <row r="1582">
          <cell r="A1582" t="str">
            <v>ED-50053</v>
          </cell>
          <cell r="B1582" t="str">
            <v>HID-TUB-190</v>
          </cell>
          <cell r="C1582" t="str">
            <v>FORNECIMENTO E ASSENTAMENTO DE TUBO DE POLIPROPILENO (PPR), PRESSÃO DE 12 GF/CM², INCLUSIVE CONEXÕES E SUPORTES, D = 20 MM (NBR 15813)</v>
          </cell>
          <cell r="D1582" t="str">
            <v>M</v>
          </cell>
          <cell r="E1582">
            <v>11.43</v>
          </cell>
        </row>
        <row r="1583">
          <cell r="A1583" t="str">
            <v>ED-50061</v>
          </cell>
          <cell r="B1583" t="str">
            <v>HID-TUB-230</v>
          </cell>
          <cell r="C1583" t="str">
            <v>FORNECIMENTO E ASSENTAMENTO DE TUBO DE POLIPROPILENO (PPR), PRESSÃO DE 12 KGF/CM², INCLUSIVE CONEXÕES E SUPORTES, D = 110 MM (NBR 15813)</v>
          </cell>
          <cell r="D1583" t="str">
            <v>M</v>
          </cell>
          <cell r="E1583">
            <v>110.99</v>
          </cell>
        </row>
        <row r="1584">
          <cell r="A1584" t="str">
            <v>ED-50054</v>
          </cell>
          <cell r="B1584" t="str">
            <v>HID-TUB-195</v>
          </cell>
          <cell r="C1584" t="str">
            <v>FORNECIMENTO E ASSENTAMENTO DE TUBO DE POLIPROPILENO (PPR), PRESSÃO DE 12 KGF/CM², INCLUSIVE CONEXÕES E SUPORTES, D = 25 MM (NBR 15813)</v>
          </cell>
          <cell r="D1584" t="str">
            <v>M</v>
          </cell>
          <cell r="E1584">
            <v>14.22</v>
          </cell>
        </row>
        <row r="1585">
          <cell r="A1585" t="str">
            <v>ED-50055</v>
          </cell>
          <cell r="B1585" t="str">
            <v>HID-TUB-200</v>
          </cell>
          <cell r="C1585" t="str">
            <v>FORNECIMENTO E ASSENTAMENTO DE TUBO DE POLIPROPILENO (PPR), PRESSÃO DE 12 KGF/CM², INCLUSIVE CONEXÕES E SUPORTES, D = 32 MM (NBR 15813)</v>
          </cell>
          <cell r="D1585" t="str">
            <v>M</v>
          </cell>
          <cell r="E1585">
            <v>14.63</v>
          </cell>
        </row>
        <row r="1586">
          <cell r="A1586" t="str">
            <v>ED-50056</v>
          </cell>
          <cell r="B1586" t="str">
            <v>HID-TUB-205</v>
          </cell>
          <cell r="C1586" t="str">
            <v>FORNECIMENTO E ASSENTAMENTO DE TUBO DE POLIPROPILENO (PPR), PRESSÃO DE 12 KGF/CM², INCLUSIVE CONEXÕES E SUPORTES, D = 40 MM (NBR 15813)</v>
          </cell>
          <cell r="D1586" t="str">
            <v>M</v>
          </cell>
          <cell r="E1586">
            <v>22.42</v>
          </cell>
        </row>
        <row r="1587">
          <cell r="A1587" t="str">
            <v>ED-50057</v>
          </cell>
          <cell r="B1587" t="str">
            <v>HID-TUB-210</v>
          </cell>
          <cell r="C1587" t="str">
            <v>FORNECIMENTO E ASSENTAMENTO DE TUBO DE POLIPROPILENO (PPR), PRESSÃO DE 12 KGF/CM², INCLUSIVE CONEXÕES E SUPORTES, D = 50 MM (NBR 15813)</v>
          </cell>
          <cell r="D1587" t="str">
            <v>M</v>
          </cell>
          <cell r="E1587">
            <v>30.15</v>
          </cell>
        </row>
        <row r="1588">
          <cell r="A1588" t="str">
            <v>ED-50058</v>
          </cell>
          <cell r="B1588" t="str">
            <v>HID-TUB-215</v>
          </cell>
          <cell r="C1588" t="str">
            <v>FORNECIMENTO E ASSENTAMENTO DE TUBO DE POLIPROPILENO (PPR), PRESSÃO DE 12 KGF/CM², INCLUSIVE CONEXÕES E SUPORTES, D = 63 MM (NBR 15813)</v>
          </cell>
          <cell r="D1588" t="str">
            <v>M</v>
          </cell>
          <cell r="E1588">
            <v>40.270000000000003</v>
          </cell>
        </row>
        <row r="1589">
          <cell r="A1589" t="str">
            <v>ED-50059</v>
          </cell>
          <cell r="B1589" t="str">
            <v>HID-TUB-220</v>
          </cell>
          <cell r="C1589" t="str">
            <v>FORNECIMENTO E ASSENTAMENTO DE TUBO DE POLIPROPILENO (PPR), PRESSÃO DE 12 KGF/CM², INCLUSIVE CONEXÕES E SUPORTES, D = 75 MM (NBR 15813)</v>
          </cell>
          <cell r="D1589" t="str">
            <v>M</v>
          </cell>
          <cell r="E1589">
            <v>54.7</v>
          </cell>
        </row>
        <row r="1590">
          <cell r="A1590" t="str">
            <v>ED-50060</v>
          </cell>
          <cell r="B1590" t="str">
            <v>HID-TUB-225</v>
          </cell>
          <cell r="C1590" t="str">
            <v>FORNECIMENTO E ASSENTAMENTO DE TUBO DE POLIPROPILENO (PPR), PRESSÃO DE 12 KGF/CM², INCLUSIVE CONEXÕES E SUPORTES, D = 90 MM (NBR 15813)</v>
          </cell>
          <cell r="D1590" t="str">
            <v>M</v>
          </cell>
          <cell r="E1590">
            <v>71.290000000000006</v>
          </cell>
        </row>
        <row r="1591">
          <cell r="A1591" t="str">
            <v>ED-50069</v>
          </cell>
          <cell r="B1591" t="str">
            <v>HID-TUB-270</v>
          </cell>
          <cell r="C1591" t="str">
            <v>FORNECIMENTO E ASSENTAMENTO DE TUBO DE POLIPROPILENO (PPR), PRESSÃO DE 20 KGF/CM², INCLUSIVE CONEXÕES E SUPORTES, D = 110 MM (NBR 15813)</v>
          </cell>
          <cell r="D1591" t="str">
            <v>M</v>
          </cell>
          <cell r="E1591">
            <v>156.58000000000001</v>
          </cell>
        </row>
        <row r="1592">
          <cell r="A1592" t="str">
            <v>ED-50062</v>
          </cell>
          <cell r="B1592" t="str">
            <v>HID-TUB-235</v>
          </cell>
          <cell r="C1592" t="str">
            <v>FORNECIMENTO E ASSENTAMENTO DE TUBO DE POLIPROPILENO (PPR), PRESSÃO DE 20 KGF/CM², INCLUSIVE CONEXÕES E SUPORTES, D = 25 MM (NBR 15813)</v>
          </cell>
          <cell r="D1592" t="str">
            <v>M</v>
          </cell>
          <cell r="E1592">
            <v>16.43</v>
          </cell>
        </row>
        <row r="1593">
          <cell r="A1593" t="str">
            <v>ED-50063</v>
          </cell>
          <cell r="B1593" t="str">
            <v>HID-TUB-240</v>
          </cell>
          <cell r="C1593" t="str">
            <v>FORNECIMENTO E ASSENTAMENTO DE TUBO DE POLIPROPILENO (PPR), PRESSÃO DE 20 KGF/CM², INCLUSIVE CONEXÕES E SUPORTES, D = 32 MM (NBR 15813)</v>
          </cell>
          <cell r="D1593" t="str">
            <v>M</v>
          </cell>
          <cell r="E1593">
            <v>18.47</v>
          </cell>
        </row>
        <row r="1594">
          <cell r="A1594" t="str">
            <v>ED-50064</v>
          </cell>
          <cell r="B1594" t="str">
            <v>HID-TUB-245</v>
          </cell>
          <cell r="C1594" t="str">
            <v>FORNECIMENTO E ASSENTAMENTO DE TUBO DE POLIPROPILENO (PPR), PRESSÃO DE 20 KGF/CM², INCLUSIVE CONEXÕES E SUPORTES, D = 40 MM (NBR 15813)</v>
          </cell>
          <cell r="D1594" t="str">
            <v>M</v>
          </cell>
          <cell r="E1594">
            <v>27.91</v>
          </cell>
        </row>
        <row r="1595">
          <cell r="A1595" t="str">
            <v>ED-50065</v>
          </cell>
          <cell r="B1595" t="str">
            <v>HID-TUB-250</v>
          </cell>
          <cell r="C1595" t="str">
            <v>FORNECIMENTO E ASSENTAMENTO DE TUBO DE POLIPROPILENO (PPR), PRESSÃO DE 20 KGF/CM², INCLUSIVE CONEXÕES E SUPORTES, D = 50 MM (NBR 15813)</v>
          </cell>
          <cell r="D1595" t="str">
            <v>M</v>
          </cell>
          <cell r="E1595">
            <v>32.25</v>
          </cell>
        </row>
        <row r="1596">
          <cell r="A1596" t="str">
            <v>ED-50066</v>
          </cell>
          <cell r="B1596" t="str">
            <v>HID-TUB-255</v>
          </cell>
          <cell r="C1596" t="str">
            <v>FORNECIMENTO E ASSENTAMENTO DE TUBO DE POLIPROPILENO (PPR), PRESSÃO DE 20 KGF/CM², INCLUSIVE CONEXÕES E SUPORTES, D = 63 MM (NBR 15813)</v>
          </cell>
          <cell r="D1596" t="str">
            <v>M</v>
          </cell>
          <cell r="E1596">
            <v>45.09</v>
          </cell>
        </row>
        <row r="1597">
          <cell r="A1597" t="str">
            <v>ED-50067</v>
          </cell>
          <cell r="B1597" t="str">
            <v>HID-TUB-260</v>
          </cell>
          <cell r="C1597" t="str">
            <v>FORNECIMENTO E ASSENTAMENTO DE TUBO DE POLIPROPILENO (PPR), PRESSÃO DE 20 KGF/CM², INCLUSIVE CONEXÕES E SUPORTES, D = 75 MM (NBR 15813)</v>
          </cell>
          <cell r="D1597" t="str">
            <v>M</v>
          </cell>
          <cell r="E1597">
            <v>78.73</v>
          </cell>
        </row>
        <row r="1598">
          <cell r="A1598" t="str">
            <v>ED-50068</v>
          </cell>
          <cell r="B1598" t="str">
            <v>HID-TUB-265</v>
          </cell>
          <cell r="C1598" t="str">
            <v>FORNECIMENTO E ASSENTAMENTO DE TUBO DE POLIPROPILENO (PPR), PRESSÃO DE 20 KGF/CM², INCLUSIVE CONEXÕES E SUPORTES, D = 90 MM (NBR 15813)</v>
          </cell>
          <cell r="D1598" t="str">
            <v>M</v>
          </cell>
          <cell r="E1598">
            <v>107.56</v>
          </cell>
        </row>
        <row r="1599">
          <cell r="A1599" t="str">
            <v>ED-50077</v>
          </cell>
          <cell r="B1599" t="str">
            <v>HID-TUB-310</v>
          </cell>
          <cell r="C1599" t="str">
            <v>FORNECIMENTO E ASSENTAMENTO DE TUBO DE POLIPROPILENO (PPR), PRESSÃO DE 25 KGF/CM², INCLUSIVE CONEXÕES E SUPORTES, D = 110 MM (NBR 15813)</v>
          </cell>
          <cell r="D1599" t="str">
            <v>M</v>
          </cell>
          <cell r="E1599">
            <v>169.72</v>
          </cell>
        </row>
        <row r="1600">
          <cell r="A1600" t="str">
            <v>ED-50070</v>
          </cell>
          <cell r="B1600" t="str">
            <v>HID-TUB-275</v>
          </cell>
          <cell r="C1600" t="str">
            <v>FORNECIMENTO E ASSENTAMENTO DE TUBO DE POLIPROPILENO (PPR), PRESSÃO DE 25 KGF/CM², INCLUSIVE CONEXÕES E SUPORTES, D = 25 MM (NBR 15813)</v>
          </cell>
          <cell r="D1600" t="str">
            <v>M</v>
          </cell>
          <cell r="E1600">
            <v>18.41</v>
          </cell>
        </row>
        <row r="1601">
          <cell r="A1601" t="str">
            <v>ED-50071</v>
          </cell>
          <cell r="B1601" t="str">
            <v>HID-TUB-280</v>
          </cell>
          <cell r="C1601" t="str">
            <v>FORNECIMENTO E ASSENTAMENTO DE TUBO DE POLIPROPILENO (PPR), PRESSÃO DE 25 KGF/CM², INCLUSIVE CONEXÕES E SUPORTES, D = 32 MM (NBR 15813)</v>
          </cell>
          <cell r="D1601" t="str">
            <v>M</v>
          </cell>
          <cell r="E1601">
            <v>19.760000000000002</v>
          </cell>
        </row>
        <row r="1602">
          <cell r="A1602" t="str">
            <v>ED-50072</v>
          </cell>
          <cell r="B1602" t="str">
            <v>HID-TUB-285</v>
          </cell>
          <cell r="C1602" t="str">
            <v>FORNECIMENTO E ASSENTAMENTO DE TUBO DE POLIPROPILENO (PPR), PRESSÃO DE 25 KGF/CM², INCLUSIVE CONEXÕES E SUPORTES, D = 40 MM (NBR 15813)</v>
          </cell>
          <cell r="D1602" t="str">
            <v>M</v>
          </cell>
          <cell r="E1602">
            <v>31.59</v>
          </cell>
        </row>
        <row r="1603">
          <cell r="A1603" t="str">
            <v>ED-50073</v>
          </cell>
          <cell r="B1603" t="str">
            <v>HID-TUB-290</v>
          </cell>
          <cell r="C1603" t="str">
            <v>FORNECIMENTO E ASSENTAMENTO DE TUBO DE POLIPROPILENO (PPR), PRESSÃO DE 25 KGF/CM², INCLUSIVE CONEXÕES E SUPORTES, D = 50 MM (NBR 15813)</v>
          </cell>
          <cell r="D1603" t="str">
            <v>M</v>
          </cell>
          <cell r="E1603">
            <v>39.46</v>
          </cell>
        </row>
        <row r="1604">
          <cell r="A1604" t="str">
            <v>ED-50074</v>
          </cell>
          <cell r="B1604" t="str">
            <v>HID-TUB-295</v>
          </cell>
          <cell r="C1604" t="str">
            <v>FORNECIMENTO E ASSENTAMENTO DE TUBO DE POLIPROPILENO (PPR), PRESSÃO DE 25 KGF/CM², INCLUSIVE CONEXÕES E SUPORTES, D = 63 MM (NBR 15813)</v>
          </cell>
          <cell r="D1604" t="str">
            <v>M</v>
          </cell>
          <cell r="E1604">
            <v>52.24</v>
          </cell>
        </row>
        <row r="1605">
          <cell r="A1605" t="str">
            <v>ED-50075</v>
          </cell>
          <cell r="B1605" t="str">
            <v>HID-TUB-300</v>
          </cell>
          <cell r="C1605" t="str">
            <v>FORNECIMENTO E ASSENTAMENTO DE TUBO DE POLIPROPILENO (PPR), PRESSÃO DE 25 KGF/CM², INCLUSIVE CONEXÕES E SUPORTES, D = 75 MM (NBR 15813)</v>
          </cell>
          <cell r="D1605" t="str">
            <v>M</v>
          </cell>
          <cell r="E1605">
            <v>90.76</v>
          </cell>
        </row>
        <row r="1606">
          <cell r="A1606" t="str">
            <v>ED-50076</v>
          </cell>
          <cell r="B1606" t="str">
            <v>HID-TUB-305</v>
          </cell>
          <cell r="C1606" t="str">
            <v>FORNECIMENTO E ASSENTAMENTO DE TUBO DE POLIPROPILENO (PPR), PRESSÃO DE 25 KGF/CM², INCLUSIVE CONEXÕES E SUPORTES, D = 90 MM (NBR 15813)</v>
          </cell>
          <cell r="D1606" t="str">
            <v>M</v>
          </cell>
          <cell r="E1606">
            <v>129.78</v>
          </cell>
        </row>
        <row r="1607">
          <cell r="A1607" t="str">
            <v>ED-50121</v>
          </cell>
          <cell r="B1607" t="str">
            <v>HID-TUB-585</v>
          </cell>
          <cell r="C1607" t="str">
            <v>FORNECIMENTO E ASSENTAMENTO DE TUBO DE TUBOS DE POLIETILENO RETICULADO FLEXÍVE (PEX), INCLUSIVE CONEXÕES METÁLICAS E SUPORTES, D = 16 MM (NBR 15939)</v>
          </cell>
          <cell r="D1607" t="str">
            <v>M</v>
          </cell>
          <cell r="E1607">
            <v>16.07</v>
          </cell>
        </row>
        <row r="1608">
          <cell r="A1608" t="str">
            <v>ED-50122</v>
          </cell>
          <cell r="B1608" t="str">
            <v>HID-TUB-590</v>
          </cell>
          <cell r="C1608" t="str">
            <v>FORNECIMENTO E ASSENTAMENTO DE TUBO DE TUBOS DE POLIETILENO RETICULADO FLEXÍVE (PEX), INCLUSIVE CONEXÕES METÁLICAS E SUPORTES, D = 20 MM (NBR 15939)</v>
          </cell>
          <cell r="D1608" t="str">
            <v>M</v>
          </cell>
          <cell r="E1608">
            <v>20.5</v>
          </cell>
        </row>
        <row r="1609">
          <cell r="A1609" t="str">
            <v>ED-50123</v>
          </cell>
          <cell r="B1609" t="str">
            <v>HID-TUB-595</v>
          </cell>
          <cell r="C1609" t="str">
            <v>FORNECIMENTO E ASSENTAMENTO DE TUBO DE TUBOS DE POLIETILENO RETICULADO FLEXÍVE (PEX), INCLUSIVE CONEXÕES METÁLICAS E SUPORTES, D = 25 MM (NBR 15939)</v>
          </cell>
          <cell r="D1609" t="str">
            <v>M</v>
          </cell>
          <cell r="E1609">
            <v>16.32</v>
          </cell>
        </row>
        <row r="1610">
          <cell r="A1610" t="str">
            <v>ED-50124</v>
          </cell>
          <cell r="B1610" t="str">
            <v>HID-TUB-600</v>
          </cell>
          <cell r="C1610" t="str">
            <v>FORNECIMENTO E ASSENTAMENTO DE TUBO DE TUBOS DE POLIETILENO RETICULADO FLEXÍVE (PEX), INCLUSIVE CONEXÕES METÁLICAS E SUPORTES, D = 32 MM (NBR 15939)</v>
          </cell>
          <cell r="D1610" t="str">
            <v>M</v>
          </cell>
          <cell r="E1610">
            <v>22.63</v>
          </cell>
        </row>
        <row r="1611">
          <cell r="A1611" t="str">
            <v>ED-50105</v>
          </cell>
          <cell r="B1611" t="str">
            <v>HID-TUB-500</v>
          </cell>
          <cell r="C1611" t="str">
            <v>FORNECIMENTO E ASSENTAMENTO DE TUBO PVC RÍGIDO, COLETOR DE ESGOTO LISO (JEI), DN 100 MM (4"), INCLUSIVE CONEXÕES</v>
          </cell>
          <cell r="D1611" t="str">
            <v>M</v>
          </cell>
          <cell r="E1611">
            <v>18.309999999999999</v>
          </cell>
        </row>
        <row r="1612">
          <cell r="A1612" t="str">
            <v>ED-50106</v>
          </cell>
          <cell r="B1612" t="str">
            <v>HID-TUB-505</v>
          </cell>
          <cell r="C1612" t="str">
            <v>FORNECIMENTO E ASSENTAMENTO DE TUBO PVC RÍGIDO, COLETOR DE ESGOTO LISO (JEI), DN 150 MM (6"), INCLUSIVE CONEXÕES</v>
          </cell>
          <cell r="D1612" t="str">
            <v>M</v>
          </cell>
          <cell r="E1612">
            <v>34.770000000000003</v>
          </cell>
        </row>
        <row r="1613">
          <cell r="A1613" t="str">
            <v>ED-50107</v>
          </cell>
          <cell r="B1613" t="str">
            <v>HID-TUB-510</v>
          </cell>
          <cell r="C1613" t="str">
            <v>FORNECIMENTO E ASSENTAMENTO DE TUBO PVC RÍGIDO, COLETOR DE ESGOTO LISO (JEI), DN 200 MM (8"), INCLUSIVE CONEXÕES</v>
          </cell>
          <cell r="D1613" t="str">
            <v>M</v>
          </cell>
          <cell r="E1613">
            <v>51.6</v>
          </cell>
        </row>
        <row r="1614">
          <cell r="A1614" t="str">
            <v>ED-50108</v>
          </cell>
          <cell r="B1614" t="str">
            <v>HID-TUB-515</v>
          </cell>
          <cell r="C1614" t="str">
            <v>FORNECIMENTO E ASSENTAMENTO DE TUBO PVC RÍGIDO, COLETOR DE ESGOTO LISO (JEI), DN 250 MM (10"), INCLUSIVE CONEXÕES</v>
          </cell>
          <cell r="D1614" t="str">
            <v>M</v>
          </cell>
          <cell r="E1614">
            <v>84.99</v>
          </cell>
        </row>
        <row r="1615">
          <cell r="A1615" t="str">
            <v>ED-50109</v>
          </cell>
          <cell r="B1615" t="str">
            <v>HID-TUB-520</v>
          </cell>
          <cell r="C1615" t="str">
            <v>FORNECIMENTO E ASSENTAMENTO DE TUBO PVC RÍGIDO, COLETOR DE ESGOTO LISO (JEI), DN 300 MM (12"), INCLUSIVE CONEXÕES</v>
          </cell>
          <cell r="D1615" t="str">
            <v>M</v>
          </cell>
          <cell r="E1615">
            <v>130.5</v>
          </cell>
        </row>
        <row r="1616">
          <cell r="A1616" t="str">
            <v>ED-50110</v>
          </cell>
          <cell r="B1616" t="str">
            <v>HID-TUB-525</v>
          </cell>
          <cell r="C1616" t="str">
            <v>FORNECIMENTO E ASSENTAMENTO DE TUBO PVC RÍGIDO, COLETOR DE ESGOTO LISO (JEI), DN 350 MM (14"), INCLUSIVE CONEXÕES</v>
          </cell>
          <cell r="D1616" t="str">
            <v>M</v>
          </cell>
          <cell r="E1616">
            <v>166.27</v>
          </cell>
        </row>
        <row r="1617">
          <cell r="A1617" t="str">
            <v>ED-50111</v>
          </cell>
          <cell r="B1617" t="str">
            <v>HID-TUB-530</v>
          </cell>
          <cell r="C1617" t="str">
            <v>FORNECIMENTO E ASSENTAMENTO DE TUBO PVC RÍGIDO, COLETOR DE ESGOTO LISO (JEI), DN 400 MM (16"), INCLUSIVE CONEXÕES</v>
          </cell>
          <cell r="D1617" t="str">
            <v>M</v>
          </cell>
          <cell r="E1617">
            <v>210.84</v>
          </cell>
        </row>
        <row r="1618">
          <cell r="A1618" t="str">
            <v>ED-50029</v>
          </cell>
          <cell r="B1618" t="str">
            <v>HID-TUB-055</v>
          </cell>
          <cell r="C1618" t="str">
            <v>FORNECIMENTO E ASSENTAMENTO DE TUBO PVC RÍGIDO, ESGOTO, PBV - SÉRIE NORMAL, DN 100 MM (4"), INCLUSIVE CONEXÕES</v>
          </cell>
          <cell r="D1618" t="str">
            <v>M</v>
          </cell>
          <cell r="E1618">
            <v>27.27</v>
          </cell>
        </row>
        <row r="1619">
          <cell r="A1619" t="str">
            <v>ED-50030</v>
          </cell>
          <cell r="B1619" t="str">
            <v>HID-TUB-060</v>
          </cell>
          <cell r="C1619" t="str">
            <v>FORNECIMENTO E ASSENTAMENTO DE TUBO PVC RÍGIDO, ESGOTO, PBV - SÉRIE NORMAL, DN 150 MM (6"), INCLUSIVE CONEXÕES</v>
          </cell>
          <cell r="D1619" t="str">
            <v>M</v>
          </cell>
          <cell r="E1619">
            <v>36.83</v>
          </cell>
        </row>
        <row r="1620">
          <cell r="A1620" t="str">
            <v>ED-50031</v>
          </cell>
          <cell r="B1620" t="str">
            <v>HID-TUB-065</v>
          </cell>
          <cell r="C1620" t="str">
            <v>FORNECIMENTO E ASSENTAMENTO DE TUBO PVC RÍGIDO, ESGOTO, PBV - SÉRIE NORMAL, DN 200 MM (8"), INCLUSIVE CONEXÕES</v>
          </cell>
          <cell r="D1620" t="str">
            <v>M</v>
          </cell>
          <cell r="E1620">
            <v>55.18</v>
          </cell>
        </row>
        <row r="1621">
          <cell r="A1621" t="str">
            <v>ED-50034</v>
          </cell>
          <cell r="B1621" t="str">
            <v>HID-TUB-075</v>
          </cell>
          <cell r="C1621" t="str">
            <v>FORNECIMENTO E ASSENTAMENTO DE TUBO PVC RÍGIDO, ESGOTO, PBV - SÉRIE NORMAL, DN 40 MM (1.1/2"), INCLUSIVE CONEXÕES</v>
          </cell>
          <cell r="D1621" t="str">
            <v>M</v>
          </cell>
          <cell r="E1621">
            <v>14.62</v>
          </cell>
        </row>
        <row r="1622">
          <cell r="A1622" t="str">
            <v>ED-50027</v>
          </cell>
          <cell r="B1622" t="str">
            <v>HID-TUB-045</v>
          </cell>
          <cell r="C1622" t="str">
            <v>FORNECIMENTO E ASSENTAMENTO DE TUBO PVC RÍGIDO, ESGOTO, PBV - SÉRIE NORMAL, DN 50 MM (2"), INCLUSIVE CONEXÕES</v>
          </cell>
          <cell r="D1622" t="str">
            <v>M</v>
          </cell>
          <cell r="E1622">
            <v>18.8</v>
          </cell>
        </row>
        <row r="1623">
          <cell r="A1623" t="str">
            <v>ED-50028</v>
          </cell>
          <cell r="B1623" t="str">
            <v>HID-TUB-050</v>
          </cell>
          <cell r="C1623" t="str">
            <v>FORNECIMENTO E ASSENTAMENTO DE TUBO PVC RÍGIDO, ESGOTO, PBV - SÉRIE NORMAL, DN 75 MM (3"), INCLUSIVE CONEXÕES</v>
          </cell>
          <cell r="D1623" t="str">
            <v>M</v>
          </cell>
          <cell r="E1623">
            <v>23.14</v>
          </cell>
        </row>
        <row r="1624">
          <cell r="A1624" t="str">
            <v>ED-50038</v>
          </cell>
          <cell r="B1624" t="str">
            <v>HID-TUB-085</v>
          </cell>
          <cell r="C1624" t="str">
            <v>FORNECIMENTO E ASSENTAMENTO DE TUBO PVC RÍGIDO, ESGOTO, PBV - SÉRIE REFORÇADO, DN 100 MM (4"), INCLUSIVE CONEXÕES</v>
          </cell>
          <cell r="D1624" t="str">
            <v>M</v>
          </cell>
          <cell r="E1624">
            <v>38.299999999999997</v>
          </cell>
        </row>
        <row r="1625">
          <cell r="A1625" t="str">
            <v>ED-50039</v>
          </cell>
          <cell r="B1625" t="str">
            <v>HID-TUB-090</v>
          </cell>
          <cell r="C1625" t="str">
            <v>FORNECIMENTO E ASSENTAMENTO DE TUBO PVC RÍGIDO, ESGOTO, PBV - SÉRIE REFORÇADO, DN 150 MM (6"), INCLUSIVE CONEXÕES</v>
          </cell>
          <cell r="D1625" t="str">
            <v>M</v>
          </cell>
          <cell r="E1625">
            <v>56.47</v>
          </cell>
        </row>
        <row r="1626">
          <cell r="A1626" t="str">
            <v>ED-50035</v>
          </cell>
          <cell r="B1626" t="str">
            <v>HID-TUB-078</v>
          </cell>
          <cell r="C1626" t="str">
            <v>FORNECIMENTO E ASSENTAMENTO DE TUBO PVC RÍGIDO, ESGOTO, PBV - SÉRIE REFORÇADO, DN 40 MM (1.1/2"), INCLUSIVE CONEXÕES</v>
          </cell>
          <cell r="D1626" t="str">
            <v>M</v>
          </cell>
          <cell r="E1626">
            <v>19.79</v>
          </cell>
        </row>
        <row r="1627">
          <cell r="A1627" t="str">
            <v>ED-50036</v>
          </cell>
          <cell r="B1627" t="str">
            <v>HID-TUB-079</v>
          </cell>
          <cell r="C1627" t="str">
            <v>FORNECIMENTO E ASSENTAMENTO DE TUBO PVC RÍGIDO, ESGOTO, PBV - SÉRIE REFORÇADO, DN 50 MM (2"), INCLUSIVE CONEXÕES</v>
          </cell>
          <cell r="D1627" t="str">
            <v>M</v>
          </cell>
          <cell r="E1627">
            <v>24.25</v>
          </cell>
        </row>
        <row r="1628">
          <cell r="A1628" t="str">
            <v>ED-50037</v>
          </cell>
          <cell r="B1628" t="str">
            <v>HID-TUB-080</v>
          </cell>
          <cell r="C1628" t="str">
            <v>FORNECIMENTO E ASSENTAMENTO DE TUBO PVC RÍGIDO, ESGOTO, PBV - SÉRIE REFORÇADO, DN 75 MM (3"), INCLUSIVE CONEXÕES</v>
          </cell>
          <cell r="D1628" t="str">
            <v>M</v>
          </cell>
          <cell r="E1628">
            <v>27.18</v>
          </cell>
        </row>
        <row r="1629">
          <cell r="A1629" t="str">
            <v>ED-50080</v>
          </cell>
          <cell r="B1629" t="str">
            <v>HID-TUB-370</v>
          </cell>
          <cell r="C1629" t="str">
            <v>FORNECIMENTO E ASSENTAMENTO DE TUBO PVC RÍGIDO ROSCÁVEL, ÁGUA FRIA, DN 1" (32 MM), INCLUSIVE CONEXÕES</v>
          </cell>
          <cell r="D1629" t="str">
            <v>M</v>
          </cell>
          <cell r="E1629">
            <v>26.47</v>
          </cell>
        </row>
        <row r="1630">
          <cell r="A1630" t="str">
            <v>ED-50082</v>
          </cell>
          <cell r="B1630" t="str">
            <v>HID-TUB-380</v>
          </cell>
          <cell r="C1630" t="str">
            <v>FORNECIMENTO E ASSENTAMENTO DE TUBO PVC RÍGIDO ROSCÁVEL, ÁGUA FRIA, DN 1.1/2" (50 MM), INCLUSIVE CONEXÕES</v>
          </cell>
          <cell r="D1630" t="str">
            <v>M</v>
          </cell>
          <cell r="E1630">
            <v>35.71</v>
          </cell>
        </row>
        <row r="1631">
          <cell r="A1631" t="str">
            <v>ED-50081</v>
          </cell>
          <cell r="B1631" t="str">
            <v>HID-TUB-375</v>
          </cell>
          <cell r="C1631" t="str">
            <v>FORNECIMENTO E ASSENTAMENTO DE TUBO PVC RÍGIDO ROSCÁVEL, ÁGUA FRIA, DN 1.1/4" (40 MM), INCLUSIVE CONEXÕES</v>
          </cell>
          <cell r="D1631" t="str">
            <v>M</v>
          </cell>
          <cell r="E1631">
            <v>30.96</v>
          </cell>
        </row>
        <row r="1632">
          <cell r="A1632" t="str">
            <v>ED-50078</v>
          </cell>
          <cell r="B1632" t="str">
            <v>HID-TUB-360</v>
          </cell>
          <cell r="C1632" t="str">
            <v xml:space="preserve">FORNECIMENTO E ASSENTAMENTO DE TUBO PVC RÍGIDO ROSCÁVEL, ÁGUA FRIA, DN 1/2" (20 MM), INCLUSIVE CONEXÕES </v>
          </cell>
          <cell r="D1632" t="str">
            <v>M</v>
          </cell>
          <cell r="E1632">
            <v>17.850000000000001</v>
          </cell>
        </row>
        <row r="1633">
          <cell r="A1633" t="str">
            <v>ED-50083</v>
          </cell>
          <cell r="B1633" t="str">
            <v>HID-TUB-385</v>
          </cell>
          <cell r="C1633" t="str">
            <v>FORNECIMENTO E ASSENTAMENTO DE TUBO PVC RÍGIDO ROSCÁVEL, ÁGUA FRIA, DN 2" (60 MM), INCLUSIVE CONEXÕES</v>
          </cell>
          <cell r="D1633" t="str">
            <v>M</v>
          </cell>
          <cell r="E1633">
            <v>42.25</v>
          </cell>
        </row>
        <row r="1634">
          <cell r="A1634" t="str">
            <v>ED-50084</v>
          </cell>
          <cell r="B1634" t="str">
            <v>HID-TUB-390</v>
          </cell>
          <cell r="C1634" t="str">
            <v>FORNECIMENTO E ASSENTAMENTO DE TUBO PVC RÍGIDO ROSCÁVEL, ÁGUA FRIA, DN 2.1/2" (75 MM), INCLUSIVE CONEXÕES</v>
          </cell>
          <cell r="D1634" t="str">
            <v>M</v>
          </cell>
          <cell r="E1634">
            <v>61.36</v>
          </cell>
        </row>
        <row r="1635">
          <cell r="A1635" t="str">
            <v>ED-50085</v>
          </cell>
          <cell r="B1635" t="str">
            <v>HID-TUB-395</v>
          </cell>
          <cell r="C1635" t="str">
            <v>FORNECIMENTO E ASSENTAMENTO DE TUBO PVC RÍGIDO ROSCÁVEL, ÁGUA FRIA, DN 3" (85 MM), INCLUSIVE CONEXÕES</v>
          </cell>
          <cell r="D1635" t="str">
            <v>M</v>
          </cell>
          <cell r="E1635">
            <v>74.03</v>
          </cell>
        </row>
        <row r="1636">
          <cell r="A1636" t="str">
            <v>ED-50079</v>
          </cell>
          <cell r="B1636" t="str">
            <v>HID-TUB-365</v>
          </cell>
          <cell r="C1636" t="str">
            <v>FORNECIMENTO E ASSENTAMENTO DE TUBO PVC RÍGIDO ROSCÁVEL, ÁGUA FRIA, DN 3/4" (25 MM), INCLUSIVE CONEXÕES</v>
          </cell>
          <cell r="D1636" t="str">
            <v>M</v>
          </cell>
          <cell r="E1636">
            <v>21.14</v>
          </cell>
        </row>
        <row r="1637">
          <cell r="A1637" t="str">
            <v>ED-50086</v>
          </cell>
          <cell r="B1637" t="str">
            <v>HID-TUB-400</v>
          </cell>
          <cell r="C1637" t="str">
            <v>FORNECIMENTO E ASSENTAMENTO DE TUBO PVC RÍGIDO ROSCÁVEL, ÁGUA FRIA, DN 4" (110 MM), INCLUSIVE CONEXÕES</v>
          </cell>
          <cell r="D1637" t="str">
            <v>M</v>
          </cell>
          <cell r="E1637">
            <v>90.27</v>
          </cell>
        </row>
        <row r="1638">
          <cell r="A1638" t="str">
            <v>ED-50026</v>
          </cell>
          <cell r="B1638" t="str">
            <v>HID-TUB-041</v>
          </cell>
          <cell r="C1638" t="str">
            <v>FORNECIMENTO E ASSENTAMENTO DE TUBO PVC RÍGIDO SOLDÁVEL, ÁGUA FRIA, DN 110 MM (4"), INCLUSIVE CONEXÕES</v>
          </cell>
          <cell r="D1638" t="str">
            <v>M</v>
          </cell>
          <cell r="E1638">
            <v>76.680000000000007</v>
          </cell>
        </row>
        <row r="1639">
          <cell r="A1639" t="str">
            <v>ED-50018</v>
          </cell>
          <cell r="B1639" t="str">
            <v>HID-TUB-005</v>
          </cell>
          <cell r="C1639" t="str">
            <v>FORNECIMENTO E ASSENTAMENTO DE TUBO PVC RÍGIDO SOLDÁVEL, ÁGUA FRIA, DN 20 MM (1/2"), INCLUSIVE CONEXÕES</v>
          </cell>
          <cell r="D1639" t="str">
            <v>M</v>
          </cell>
          <cell r="E1639">
            <v>14.2</v>
          </cell>
        </row>
        <row r="1640">
          <cell r="A1640" t="str">
            <v>ED-50019</v>
          </cell>
          <cell r="B1640" t="str">
            <v>HID-TUB-010</v>
          </cell>
          <cell r="C1640" t="str">
            <v>FORNECIMENTO E ASSENTAMENTO DE TUBO PVC RÍGIDO SOLDÁVEL, ÁGUA FRIA, DN 25 MM (3/4") , INCLUSIVE CONEXÕES</v>
          </cell>
          <cell r="D1640" t="str">
            <v>M</v>
          </cell>
          <cell r="E1640">
            <v>16.43</v>
          </cell>
        </row>
        <row r="1641">
          <cell r="A1641" t="str">
            <v>ED-50020</v>
          </cell>
          <cell r="B1641" t="str">
            <v>HID-TUB-015</v>
          </cell>
          <cell r="C1641" t="str">
            <v>FORNECIMENTO E ASSENTAMENTO DE TUBO PVC RÍGIDO SOLDÁVEL, ÁGUA FRIA, DN 32 MM (1") , INCLUSIVE CONEXÕES</v>
          </cell>
          <cell r="D1641" t="str">
            <v>M</v>
          </cell>
          <cell r="E1641">
            <v>20.079999999999998</v>
          </cell>
        </row>
        <row r="1642">
          <cell r="A1642" t="str">
            <v>ED-50021</v>
          </cell>
          <cell r="B1642" t="str">
            <v>HID-TUB-020</v>
          </cell>
          <cell r="C1642" t="str">
            <v>FORNECIMENTO E ASSENTAMENTO DE TUBO PVC RÍGIDO SOLDÁVEL, ÁGUA FRIA, DN 40 MM (1.1/4"), INCLUSIVE CONEXÕES</v>
          </cell>
          <cell r="D1642" t="str">
            <v>M</v>
          </cell>
          <cell r="E1642">
            <v>23.51</v>
          </cell>
        </row>
        <row r="1643">
          <cell r="A1643" t="str">
            <v>ED-50022</v>
          </cell>
          <cell r="B1643" t="str">
            <v>HID-TUB-025</v>
          </cell>
          <cell r="C1643" t="str">
            <v>FORNECIMENTO E ASSENTAMENTO DE TUBO PVC RÍGIDO SOLDÁVEL, ÁGUA FRIA, DN 50 MM (1.1/2"), INCLUSIVE CONEXÕES</v>
          </cell>
          <cell r="D1643" t="str">
            <v>M</v>
          </cell>
          <cell r="E1643">
            <v>25.34</v>
          </cell>
        </row>
        <row r="1644">
          <cell r="A1644" t="str">
            <v>ED-50023</v>
          </cell>
          <cell r="B1644" t="str">
            <v>HID-TUB-030</v>
          </cell>
          <cell r="C1644" t="str">
            <v>FORNECIMENTO E ASSENTAMENTO DE TUBO PVC RÍGIDO SOLDÁVEL, ÁGUA FRIA, DN 60 MM (2"), INCLUSIVE CONEXÕES</v>
          </cell>
          <cell r="D1644" t="str">
            <v>M</v>
          </cell>
          <cell r="E1644">
            <v>31.53</v>
          </cell>
        </row>
        <row r="1645">
          <cell r="A1645" t="str">
            <v>ED-50024</v>
          </cell>
          <cell r="B1645" t="str">
            <v>HID-TUB-035</v>
          </cell>
          <cell r="C1645" t="str">
            <v>FORNECIMENTO E ASSENTAMENTO DE TUBO PVC RÍGIDO SOLDÁVEL, ÁGUA FRIA, DN 75 MM (2.1/2"), INCLUSIVE CONEXÕES</v>
          </cell>
          <cell r="D1645" t="str">
            <v>M</v>
          </cell>
          <cell r="E1645">
            <v>42.33</v>
          </cell>
        </row>
        <row r="1646">
          <cell r="A1646" t="str">
            <v>ED-50025</v>
          </cell>
          <cell r="B1646" t="str">
            <v>HID-TUB-040</v>
          </cell>
          <cell r="C1646" t="str">
            <v>FORNECIMENTO E ASSENTAMENTO DE TUBO PVC RÍGIDO SOLDÁVEL, ÁGUA FRIA, DN 85 MM (3"), INCLUSIVE CONEXÕES</v>
          </cell>
          <cell r="D1646" t="str">
            <v>M</v>
          </cell>
          <cell r="E1646">
            <v>49</v>
          </cell>
        </row>
        <row r="1647">
          <cell r="A1647" t="str">
            <v>ED-8847</v>
          </cell>
          <cell r="B1647" t="str">
            <v>-</v>
          </cell>
          <cell r="C1647" t="str">
            <v>FORNECIMENTO E ASSENTAMENTO DE TUBO PVC RÍGIDO, VENTILAÇÃO, PBV - SÉRIE NORMAL, DN 100 MM (4"), INCLUSIVE CONEXÕES</v>
          </cell>
          <cell r="D1647" t="str">
            <v>M</v>
          </cell>
          <cell r="E1647">
            <v>19.95</v>
          </cell>
        </row>
        <row r="1648">
          <cell r="A1648" t="str">
            <v>ED-8845</v>
          </cell>
          <cell r="B1648" t="str">
            <v>-</v>
          </cell>
          <cell r="C1648" t="str">
            <v>FORNECIMENTO E ASSENTAMENTO DE TUBO PVC RÍGIDO, VENTILAÇÃO, PBV - SÉRIE NORMAL, DN 50 MM (2"), INCLUSIVE CONEXÕES</v>
          </cell>
          <cell r="D1648" t="str">
            <v>M</v>
          </cell>
          <cell r="E1648">
            <v>14.82</v>
          </cell>
        </row>
        <row r="1649">
          <cell r="A1649" t="str">
            <v>ED-8846</v>
          </cell>
          <cell r="B1649" t="str">
            <v>-</v>
          </cell>
          <cell r="C1649" t="str">
            <v>FORNECIMENTO E ASSENTAMENTO DE TUBO PVC RÍGIDO, VENTILAÇÃO, PBV - SÉRIE NORMAL, DN 75 MM (3"), INCLUSIVE CONEXÕES</v>
          </cell>
          <cell r="D1649" t="str">
            <v>M</v>
          </cell>
          <cell r="E1649">
            <v>18.739999999999998</v>
          </cell>
        </row>
        <row r="1650">
          <cell r="A1650" t="str">
            <v>ED-49944</v>
          </cell>
          <cell r="B1650" t="str">
            <v>HID-GRE-011</v>
          </cell>
          <cell r="C1650" t="str">
            <v>GRELHA DE FERRO FUNDIDO 30 X 30 CM</v>
          </cell>
          <cell r="D1650" t="str">
            <v>U</v>
          </cell>
          <cell r="E1650">
            <v>83.05</v>
          </cell>
        </row>
        <row r="1651">
          <cell r="A1651" t="str">
            <v>ED-49942</v>
          </cell>
          <cell r="B1651" t="str">
            <v>HID-GRE-005</v>
          </cell>
          <cell r="C1651" t="str">
            <v>GRELHA FUNDIDA 571-C, 10 X 10 CM</v>
          </cell>
          <cell r="D1651" t="str">
            <v>U</v>
          </cell>
          <cell r="E1651">
            <v>35.11</v>
          </cell>
        </row>
        <row r="1652">
          <cell r="A1652" t="str">
            <v>ED-49943</v>
          </cell>
          <cell r="B1652" t="str">
            <v>HID-GRE-010</v>
          </cell>
          <cell r="C1652" t="str">
            <v>GRELHA FUNDIDA 571-C, 15 X 15 CM</v>
          </cell>
          <cell r="D1652" t="str">
            <v>U</v>
          </cell>
          <cell r="E1652">
            <v>39.53</v>
          </cell>
        </row>
        <row r="1653">
          <cell r="A1653" t="str">
            <v>ED-49945</v>
          </cell>
          <cell r="B1653" t="str">
            <v>HID-GRE-015</v>
          </cell>
          <cell r="C1653" t="str">
            <v>GRELHA/PORTA GRELHA AÇO INOX, FECHO GIRATÓRIO 100 X 100 MM</v>
          </cell>
          <cell r="D1653" t="str">
            <v>U</v>
          </cell>
          <cell r="E1653">
            <v>25.39</v>
          </cell>
        </row>
        <row r="1654">
          <cell r="A1654" t="str">
            <v>ED-49946</v>
          </cell>
          <cell r="B1654" t="str">
            <v>HID-GRE-020</v>
          </cell>
          <cell r="C1654" t="str">
            <v>GRELHA/PORTA GRELHA AÇO INOX, FECHO GIRATÓRIO 150 X 150 MM</v>
          </cell>
          <cell r="D1654" t="str">
            <v>U</v>
          </cell>
          <cell r="E1654">
            <v>34.58</v>
          </cell>
        </row>
        <row r="1655">
          <cell r="A1655" t="str">
            <v>ED-49949</v>
          </cell>
          <cell r="B1655" t="str">
            <v>HID-HID-030</v>
          </cell>
          <cell r="C1655" t="str">
            <v>HIDRÔMETRO COM CAVALETE E REGISTRO D = 1" COPASA</v>
          </cell>
          <cell r="D1655" t="str">
            <v>U</v>
          </cell>
          <cell r="E1655">
            <v>383.06</v>
          </cell>
        </row>
        <row r="1656">
          <cell r="A1656" t="str">
            <v>ED-49947</v>
          </cell>
          <cell r="B1656" t="str">
            <v>HID-HID-020</v>
          </cell>
          <cell r="C1656" t="str">
            <v>HIDRÔMETRO COM CAVALETE E REGISTRO D = 1/2" COPASA</v>
          </cell>
          <cell r="D1656" t="str">
            <v>U</v>
          </cell>
          <cell r="E1656">
            <v>113.83</v>
          </cell>
        </row>
        <row r="1657">
          <cell r="A1657" t="str">
            <v>ED-49948</v>
          </cell>
          <cell r="B1657" t="str">
            <v>HID-HID-025</v>
          </cell>
          <cell r="C1657" t="str">
            <v>HIDRÔMETRO COM CAVALETE E REGISTRO D = 3/4" COPASA</v>
          </cell>
          <cell r="D1657" t="str">
            <v>U</v>
          </cell>
          <cell r="E1657">
            <v>188.59</v>
          </cell>
        </row>
        <row r="1658">
          <cell r="A1658" t="str">
            <v>ED-49951</v>
          </cell>
          <cell r="B1658" t="str">
            <v>HID-MIT-005</v>
          </cell>
          <cell r="C1658" t="str">
            <v>MITRA PVC RÍGIDO (TERMINAL DE VENTILAÇÃO TIPO) 75 MM</v>
          </cell>
          <cell r="D1658" t="str">
            <v>U</v>
          </cell>
          <cell r="E1658">
            <v>6.83</v>
          </cell>
        </row>
        <row r="1659">
          <cell r="A1659" t="str">
            <v>ED-49860</v>
          </cell>
          <cell r="B1659" t="str">
            <v>HID-BOM-015</v>
          </cell>
          <cell r="C1659" t="str">
            <v>MOTO-BOMBA 0,5 CV VM = 5M3/H 1 1/2" R = 1 1/2", TRIFÁSICA</v>
          </cell>
          <cell r="D1659" t="str">
            <v>U</v>
          </cell>
          <cell r="E1659">
            <v>1262.8900000000001</v>
          </cell>
        </row>
        <row r="1660">
          <cell r="A1660" t="str">
            <v>ED-49861</v>
          </cell>
          <cell r="B1660" t="str">
            <v>HID-BOM-020</v>
          </cell>
          <cell r="C1660" t="str">
            <v>MOTO-BOMBA 1 CV SUCÇÃO = 1 1/2" R = 1 1/4", VM = 5M3/H, HM = 16 M</v>
          </cell>
          <cell r="D1660" t="str">
            <v>U</v>
          </cell>
          <cell r="E1660">
            <v>1370.8</v>
          </cell>
        </row>
        <row r="1661">
          <cell r="A1661" t="str">
            <v>ED-49955</v>
          </cell>
          <cell r="B1661" t="str">
            <v>HID-RAL-010</v>
          </cell>
          <cell r="C1661" t="str">
            <v>RALO SECO PVC CÔNICO 100 X 40 MM COM GRELHA QUADRADA</v>
          </cell>
          <cell r="D1661" t="str">
            <v>U</v>
          </cell>
          <cell r="E1661">
            <v>25.23</v>
          </cell>
        </row>
        <row r="1662">
          <cell r="A1662" t="str">
            <v>ED-49958</v>
          </cell>
          <cell r="B1662" t="str">
            <v>HID-RAL-013</v>
          </cell>
          <cell r="C1662" t="str">
            <v>RALO SECO PVC CÔNICO 100 X 40 MM COM GRELHA REDONDA</v>
          </cell>
          <cell r="D1662" t="str">
            <v>U</v>
          </cell>
          <cell r="E1662">
            <v>25.23</v>
          </cell>
        </row>
        <row r="1663">
          <cell r="A1663" t="str">
            <v>ED-49959</v>
          </cell>
          <cell r="B1663" t="str">
            <v>HID-RAL-014</v>
          </cell>
          <cell r="C1663" t="str">
            <v>RALO SECO PVC QUADRADO 100 X 53 X 40 MM COM GRELHA BRANCA</v>
          </cell>
          <cell r="D1663" t="str">
            <v>U</v>
          </cell>
          <cell r="E1663">
            <v>20.11</v>
          </cell>
        </row>
        <row r="1664">
          <cell r="A1664" t="str">
            <v>ED-49962</v>
          </cell>
          <cell r="B1664" t="str">
            <v>HID-RAL-025</v>
          </cell>
          <cell r="C1664" t="str">
            <v>RALO SEMI- HEMISFÉRICO TIPO ABACAXI D = 100 MM</v>
          </cell>
          <cell r="D1664" t="str">
            <v>U</v>
          </cell>
          <cell r="E1664">
            <v>35.33</v>
          </cell>
        </row>
        <row r="1665">
          <cell r="A1665" t="str">
            <v>ED-49960</v>
          </cell>
          <cell r="B1665" t="str">
            <v>HID-RAL-015</v>
          </cell>
          <cell r="C1665" t="str">
            <v>RALO SEMI- HEMISFÉRICO TIPO ABACAXI D = 50 MM</v>
          </cell>
          <cell r="D1665" t="str">
            <v>U</v>
          </cell>
          <cell r="E1665">
            <v>28.45</v>
          </cell>
        </row>
        <row r="1666">
          <cell r="A1666" t="str">
            <v>ED-49961</v>
          </cell>
          <cell r="B1666" t="str">
            <v>HID-RAL-020</v>
          </cell>
          <cell r="C1666" t="str">
            <v>RALO SEMI- HEMISFÉRICO TIPO ABACAXI D = 75 MM</v>
          </cell>
          <cell r="D1666" t="str">
            <v>U</v>
          </cell>
          <cell r="E1666">
            <v>33.65</v>
          </cell>
        </row>
        <row r="1667">
          <cell r="A1667" t="str">
            <v>ED-49957</v>
          </cell>
          <cell r="B1667" t="str">
            <v>HID-RAL-012</v>
          </cell>
          <cell r="C1667" t="str">
            <v>RALO SIFONADO PVC CILINDRICO 100 X 70 X 40 MM COM GRELHA QUADRADA</v>
          </cell>
          <cell r="D1667" t="str">
            <v>U</v>
          </cell>
          <cell r="E1667">
            <v>21</v>
          </cell>
        </row>
        <row r="1668">
          <cell r="A1668" t="str">
            <v>ED-49956</v>
          </cell>
          <cell r="B1668" t="str">
            <v>HID-RAL-011</v>
          </cell>
          <cell r="C1668" t="str">
            <v>RALO SIFONADO PVC CILINDRÍCO 100 X 70 X 40 MM COM GRELHA REDONDA</v>
          </cell>
          <cell r="D1668" t="str">
            <v>U</v>
          </cell>
          <cell r="E1668">
            <v>21</v>
          </cell>
        </row>
        <row r="1669">
          <cell r="A1669" t="str">
            <v>ED-49952</v>
          </cell>
          <cell r="B1669" t="str">
            <v>HID-RAL-005</v>
          </cell>
          <cell r="C1669" t="str">
            <v>RALO SIFONADO PVC CÔNICO ALTURA REGULÁVEL 100 X 40 MM COM GRELHA METÁLICA</v>
          </cell>
          <cell r="D1669" t="str">
            <v>U</v>
          </cell>
          <cell r="E1669">
            <v>45.72</v>
          </cell>
        </row>
        <row r="1670">
          <cell r="A1670" t="str">
            <v>ED-49954</v>
          </cell>
          <cell r="B1670" t="str">
            <v>HID-RAL-007</v>
          </cell>
          <cell r="C1670" t="str">
            <v>RALO SIFONADO PVC CÔNICO 100 X 40 MM COM GRELHA REDONDA</v>
          </cell>
          <cell r="D1670" t="str">
            <v>U</v>
          </cell>
          <cell r="E1670">
            <v>19.23</v>
          </cell>
        </row>
        <row r="1671">
          <cell r="A1671" t="str">
            <v>ED-49953</v>
          </cell>
          <cell r="B1671" t="str">
            <v>HID-RAL-006</v>
          </cell>
          <cell r="C1671" t="str">
            <v>RALO SIFONADO PVC QUADRADO 100 X 53 X 40 MM COM GRELHA BRANCA</v>
          </cell>
          <cell r="D1671" t="str">
            <v>U</v>
          </cell>
          <cell r="E1671">
            <v>21.39</v>
          </cell>
        </row>
        <row r="1672">
          <cell r="A1672" t="str">
            <v>ED-49999</v>
          </cell>
          <cell r="B1672" t="str">
            <v>HID-REG-095</v>
          </cell>
          <cell r="C1672" t="str">
            <v>REGISTRO DE ESFERA EM PVC SOLDÁVEL, Ø 20 MM</v>
          </cell>
          <cell r="D1672" t="str">
            <v>U</v>
          </cell>
          <cell r="E1672">
            <v>16.46</v>
          </cell>
        </row>
        <row r="1673">
          <cell r="A1673" t="str">
            <v>ED-50000</v>
          </cell>
          <cell r="B1673" t="str">
            <v>HID-REG-100</v>
          </cell>
          <cell r="C1673" t="str">
            <v>REGISTRO DE ESFERA EM PVC SOLDÁVEL, Ø 25 MM</v>
          </cell>
          <cell r="D1673" t="str">
            <v>U</v>
          </cell>
          <cell r="E1673">
            <v>19.420000000000002</v>
          </cell>
        </row>
        <row r="1674">
          <cell r="A1674" t="str">
            <v>ED-50001</v>
          </cell>
          <cell r="B1674" t="str">
            <v>HID-REG-105</v>
          </cell>
          <cell r="C1674" t="str">
            <v>REGISTRO DE ESFERA EM PVC SOLDÁVEL, Ø 32 MM</v>
          </cell>
          <cell r="D1674" t="str">
            <v>U</v>
          </cell>
          <cell r="E1674">
            <v>27.11</v>
          </cell>
        </row>
        <row r="1675">
          <cell r="A1675" t="str">
            <v>ED-50002</v>
          </cell>
          <cell r="B1675" t="str">
            <v>HID-REG-110</v>
          </cell>
          <cell r="C1675" t="str">
            <v>REGISTRO DE ESFERA EM PVC SOLDÁVEL, Ø 40 MM</v>
          </cell>
          <cell r="D1675" t="str">
            <v>U</v>
          </cell>
          <cell r="E1675">
            <v>34.14</v>
          </cell>
        </row>
        <row r="1676">
          <cell r="A1676" t="str">
            <v>ED-50003</v>
          </cell>
          <cell r="B1676" t="str">
            <v>HID-REG-120</v>
          </cell>
          <cell r="C1676" t="str">
            <v>REGISTRO DE ESFERA EM PVC SOLDÁVEL, Ø 50 MM</v>
          </cell>
          <cell r="D1676" t="str">
            <v>U</v>
          </cell>
          <cell r="E1676">
            <v>35.47</v>
          </cell>
        </row>
        <row r="1677">
          <cell r="A1677" t="str">
            <v>ED-50004</v>
          </cell>
          <cell r="B1677" t="str">
            <v>HID-REG-125</v>
          </cell>
          <cell r="C1677" t="str">
            <v>REGISTRO DE ESFERA EM PVC SOLDÁVEL, Ø 60 MM</v>
          </cell>
          <cell r="D1677" t="str">
            <v>U</v>
          </cell>
          <cell r="E1677">
            <v>59.24</v>
          </cell>
        </row>
        <row r="1678">
          <cell r="A1678" t="str">
            <v>ED-49985</v>
          </cell>
          <cell r="B1678" t="str">
            <v>HID-REG-055</v>
          </cell>
          <cell r="C1678" t="str">
            <v>REGISTRO DE GAVETA BRUTO D = 100 MM (4") - PADRÃO MÉDIO</v>
          </cell>
          <cell r="D1678" t="str">
            <v>U</v>
          </cell>
          <cell r="E1678">
            <v>677.71</v>
          </cell>
        </row>
        <row r="1679">
          <cell r="A1679" t="str">
            <v>ED-49986</v>
          </cell>
          <cell r="B1679" t="str">
            <v>HID-REG-056</v>
          </cell>
          <cell r="C1679" t="str">
            <v>REGISTRO DE GAVETA BRUTO D = 100 MM (4") - PADRÃO POPULAR</v>
          </cell>
          <cell r="D1679" t="str">
            <v>U</v>
          </cell>
          <cell r="E1679">
            <v>399.68</v>
          </cell>
        </row>
        <row r="1680">
          <cell r="A1680" t="str">
            <v>ED-49969</v>
          </cell>
          <cell r="B1680" t="str">
            <v>HID-REG-015</v>
          </cell>
          <cell r="C1680" t="str">
            <v>REGISTRO DE GAVETA BRUTO D = 15 MM (1/2") - PADRÃO MÉDIO</v>
          </cell>
          <cell r="D1680" t="str">
            <v>U</v>
          </cell>
          <cell r="E1680">
            <v>40.31</v>
          </cell>
        </row>
        <row r="1681">
          <cell r="A1681" t="str">
            <v>ED-49970</v>
          </cell>
          <cell r="B1681" t="str">
            <v>HID-REG-016</v>
          </cell>
          <cell r="C1681" t="str">
            <v>REGISTRO DE GAVETA BRUTO D = 15 MM (1/2") - PADRÃO POPULAR</v>
          </cell>
          <cell r="D1681" t="str">
            <v>U</v>
          </cell>
          <cell r="E1681">
            <v>35.21</v>
          </cell>
        </row>
        <row r="1682">
          <cell r="A1682" t="str">
            <v>ED-49971</v>
          </cell>
          <cell r="B1682" t="str">
            <v>HID-REG-020</v>
          </cell>
          <cell r="C1682" t="str">
            <v>REGISTRO DE GAVETA BRUTO D = 20 MM (3/4") - PADRÃO MÉDIO</v>
          </cell>
          <cell r="D1682" t="str">
            <v>U</v>
          </cell>
          <cell r="E1682">
            <v>43.76</v>
          </cell>
        </row>
        <row r="1683">
          <cell r="A1683" t="str">
            <v>ED-49972</v>
          </cell>
          <cell r="B1683" t="str">
            <v>HID-REG-021</v>
          </cell>
          <cell r="C1683" t="str">
            <v>REGISTRO DE GAVETA BRUTO D = 20 MM (3/4") - PADRÃO POPULAR</v>
          </cell>
          <cell r="D1683" t="str">
            <v>U</v>
          </cell>
          <cell r="E1683">
            <v>36</v>
          </cell>
        </row>
        <row r="1684">
          <cell r="A1684" t="str">
            <v>ED-49973</v>
          </cell>
          <cell r="B1684" t="str">
            <v>HID-REG-025</v>
          </cell>
          <cell r="C1684" t="str">
            <v>REGISTRO DE GAVETA BRUTO D = 25 MM (1") - PADRÃO MÉDIO</v>
          </cell>
          <cell r="D1684" t="str">
            <v>U</v>
          </cell>
          <cell r="E1684">
            <v>51.56</v>
          </cell>
        </row>
        <row r="1685">
          <cell r="A1685" t="str">
            <v>ED-49974</v>
          </cell>
          <cell r="B1685" t="str">
            <v>HID-REG-026</v>
          </cell>
          <cell r="C1685" t="str">
            <v>REGISTRO DE GAVETA BRUTO D = 25 MM (1") - PADRÃO POPULAR</v>
          </cell>
          <cell r="D1685" t="str">
            <v>U</v>
          </cell>
          <cell r="E1685">
            <v>43.97</v>
          </cell>
        </row>
        <row r="1686">
          <cell r="A1686" t="str">
            <v>ED-49975</v>
          </cell>
          <cell r="B1686" t="str">
            <v>HID-REG-030</v>
          </cell>
          <cell r="C1686" t="str">
            <v>REGISTRO DE GAVETA BRUTO D = 32 MM (1 1/4") - PADRÃO MÉDIO</v>
          </cell>
          <cell r="D1686" t="str">
            <v>U</v>
          </cell>
          <cell r="E1686">
            <v>71.59</v>
          </cell>
        </row>
        <row r="1687">
          <cell r="A1687" t="str">
            <v>ED-49976</v>
          </cell>
          <cell r="B1687" t="str">
            <v>HID-REG-031</v>
          </cell>
          <cell r="C1687" t="str">
            <v>REGISTRO DE GAVETA BRUTO D = 32 MM (1 1/4") - PADRÃO POPULAR</v>
          </cell>
          <cell r="D1687" t="str">
            <v>U</v>
          </cell>
          <cell r="E1687">
            <v>64.22</v>
          </cell>
        </row>
        <row r="1688">
          <cell r="A1688" t="str">
            <v>ED-49977</v>
          </cell>
          <cell r="B1688" t="str">
            <v>HID-REG-035</v>
          </cell>
          <cell r="C1688" t="str">
            <v>REGISTRO DE GAVETA BRUTO D = 40 MM (1 1/2") - PADRÃO MÉDIO</v>
          </cell>
          <cell r="D1688" t="str">
            <v>U</v>
          </cell>
          <cell r="E1688">
            <v>85.6</v>
          </cell>
        </row>
        <row r="1689">
          <cell r="A1689" t="str">
            <v>ED-49978</v>
          </cell>
          <cell r="B1689" t="str">
            <v>HID-REG-036</v>
          </cell>
          <cell r="C1689" t="str">
            <v>REGISTRO DE GAVETA BRUTO D = 40 MM (1 1/2") - PADRÃO POPULAR</v>
          </cell>
          <cell r="D1689" t="str">
            <v>U</v>
          </cell>
          <cell r="E1689">
            <v>72.02</v>
          </cell>
        </row>
        <row r="1690">
          <cell r="A1690" t="str">
            <v>ED-49979</v>
          </cell>
          <cell r="B1690" t="str">
            <v>HID-REG-040</v>
          </cell>
          <cell r="C1690" t="str">
            <v>REGISTRO DE GAVETA BRUTO D = 50 MM (2") - PADRÃO MÉDIO</v>
          </cell>
          <cell r="D1690" t="str">
            <v>U</v>
          </cell>
          <cell r="E1690">
            <v>122.41</v>
          </cell>
        </row>
        <row r="1691">
          <cell r="A1691" t="str">
            <v>ED-49980</v>
          </cell>
          <cell r="B1691" t="str">
            <v>HID-REG-041</v>
          </cell>
          <cell r="C1691" t="str">
            <v>REGISTRO DE GAVETA BRUTO D = 50 MM (2") - PADRÃO POPULAR</v>
          </cell>
          <cell r="D1691" t="str">
            <v>U</v>
          </cell>
          <cell r="E1691">
            <v>86.71</v>
          </cell>
        </row>
        <row r="1692">
          <cell r="A1692" t="str">
            <v>ED-49981</v>
          </cell>
          <cell r="B1692" t="str">
            <v>HID-REG-045</v>
          </cell>
          <cell r="C1692" t="str">
            <v>REGISTRO DE GAVETA BRUTO D = 65 MM (2 1/2") - PADRÃO MÉDIO</v>
          </cell>
          <cell r="D1692" t="str">
            <v>U</v>
          </cell>
          <cell r="E1692">
            <v>310.48</v>
          </cell>
        </row>
        <row r="1693">
          <cell r="A1693" t="str">
            <v>ED-49982</v>
          </cell>
          <cell r="B1693" t="str">
            <v>HID-REG-046</v>
          </cell>
          <cell r="C1693" t="str">
            <v>REGISTRO DE GAVETA BRUTO D = 65 MM (2 1/2") - PADRÃO POPULAR</v>
          </cell>
          <cell r="D1693" t="str">
            <v>U</v>
          </cell>
          <cell r="E1693">
            <v>149.74</v>
          </cell>
        </row>
        <row r="1694">
          <cell r="A1694" t="str">
            <v>ED-50005</v>
          </cell>
          <cell r="B1694" t="str">
            <v>HID-REG-130</v>
          </cell>
          <cell r="C1694" t="str">
            <v>REGISTRO DE GAVETA BRUTO D = 75 MM (2 1/2"), COM VOLANTE</v>
          </cell>
          <cell r="D1694" t="str">
            <v>U</v>
          </cell>
          <cell r="E1694">
            <v>129.88</v>
          </cell>
        </row>
        <row r="1695">
          <cell r="A1695" t="str">
            <v>ED-49983</v>
          </cell>
          <cell r="B1695" t="str">
            <v>HID-REG-050</v>
          </cell>
          <cell r="C1695" t="str">
            <v>REGISTRO DE GAVETA BRUTO D = 80 MM (3") - PADRÃO MÉDIO</v>
          </cell>
          <cell r="D1695" t="str">
            <v>U</v>
          </cell>
          <cell r="E1695">
            <v>439.08</v>
          </cell>
        </row>
        <row r="1696">
          <cell r="A1696" t="str">
            <v>ED-49984</v>
          </cell>
          <cell r="B1696" t="str">
            <v>HID-REG-050D</v>
          </cell>
          <cell r="C1696" t="str">
            <v>REGISTRO DE GAVETA BRUTO D = 80 MM (3") - PADRÃO POPULAR</v>
          </cell>
          <cell r="D1696" t="str">
            <v>U</v>
          </cell>
          <cell r="E1696">
            <v>247.59</v>
          </cell>
        </row>
        <row r="1697">
          <cell r="A1697" t="str">
            <v>ED-49987</v>
          </cell>
          <cell r="B1697" t="str">
            <v>HID-REG-070</v>
          </cell>
          <cell r="C1697" t="str">
            <v>REGISTRO DE GAVETA COM CANOPLA D = 15 MM (1/2") - PADRÃO MÉDIO</v>
          </cell>
          <cell r="D1697" t="str">
            <v>U</v>
          </cell>
          <cell r="E1697">
            <v>57</v>
          </cell>
        </row>
        <row r="1698">
          <cell r="A1698" t="str">
            <v>ED-49988</v>
          </cell>
          <cell r="B1698" t="str">
            <v>HID-REG-071</v>
          </cell>
          <cell r="C1698" t="str">
            <v>REGISTRO DE GAVETA COM CANOPLA D = 15 MM (1/2") - PADRÃO POPULAR</v>
          </cell>
          <cell r="D1698" t="str">
            <v>U</v>
          </cell>
          <cell r="E1698">
            <v>51.85</v>
          </cell>
        </row>
        <row r="1699">
          <cell r="A1699" t="str">
            <v>ED-49989</v>
          </cell>
          <cell r="B1699" t="str">
            <v>HID-REG-075</v>
          </cell>
          <cell r="C1699" t="str">
            <v>REGISTRO DE GAVETA COM CANOPLA D = 20 MM (3/4") - PADRÃO MÉDIO</v>
          </cell>
          <cell r="D1699" t="str">
            <v>U</v>
          </cell>
          <cell r="E1699">
            <v>61.53</v>
          </cell>
        </row>
        <row r="1700">
          <cell r="A1700" t="str">
            <v>ED-49990</v>
          </cell>
          <cell r="B1700" t="str">
            <v>HID-REG-076</v>
          </cell>
          <cell r="C1700" t="str">
            <v>REGISTRO DE GAVETA COM CANOPLA D = 20 MM (3/4") - PADRÃO POPULAR</v>
          </cell>
          <cell r="D1700" t="str">
            <v>U</v>
          </cell>
          <cell r="E1700">
            <v>55.72</v>
          </cell>
        </row>
        <row r="1701">
          <cell r="A1701" t="str">
            <v>ED-49991</v>
          </cell>
          <cell r="B1701" t="str">
            <v>HID-REG-080</v>
          </cell>
          <cell r="C1701" t="str">
            <v>REGISTRO DE GAVETA COM CANOPLA D = 25 MM (1") - PADRÃO MÉDIO</v>
          </cell>
          <cell r="D1701" t="str">
            <v>U</v>
          </cell>
          <cell r="E1701">
            <v>69.84</v>
          </cell>
        </row>
        <row r="1702">
          <cell r="A1702" t="str">
            <v>ED-49992</v>
          </cell>
          <cell r="B1702" t="str">
            <v>HID-REG-081</v>
          </cell>
          <cell r="C1702" t="str">
            <v>REGISTRO DE GAVETA COM CANOPLA D = 25 MM (1") - PADRÃO POPULAR</v>
          </cell>
          <cell r="D1702" t="str">
            <v>U</v>
          </cell>
          <cell r="E1702">
            <v>63.26</v>
          </cell>
        </row>
        <row r="1703">
          <cell r="A1703" t="str">
            <v>ED-49993</v>
          </cell>
          <cell r="B1703" t="str">
            <v>HID-REG-085</v>
          </cell>
          <cell r="C1703" t="str">
            <v>REGISTRO DE GAVETA COM CANOPLA D = 32 MM (1 1/4") - PADRÃO MÉDIO</v>
          </cell>
          <cell r="D1703" t="str">
            <v>U</v>
          </cell>
          <cell r="E1703">
            <v>118.18</v>
          </cell>
        </row>
        <row r="1704">
          <cell r="A1704" t="str">
            <v>ED-49994</v>
          </cell>
          <cell r="B1704" t="str">
            <v>HID-REG-086</v>
          </cell>
          <cell r="C1704" t="str">
            <v>REGISTRO DE GAVETA COM CANOPLA D = 32 MM (1 1/4") - PADRÃO POPULAR</v>
          </cell>
          <cell r="D1704" t="str">
            <v>U</v>
          </cell>
          <cell r="E1704">
            <v>91.7</v>
          </cell>
        </row>
        <row r="1705">
          <cell r="A1705" t="str">
            <v>ED-49995</v>
          </cell>
          <cell r="B1705" t="str">
            <v>HID-REG-090</v>
          </cell>
          <cell r="C1705" t="str">
            <v>REGISTRO DE GAVETA COM CANOPLA D = 40 MM (1 1/2") - PADRÃO MÉDIO</v>
          </cell>
          <cell r="D1705" t="str">
            <v>U</v>
          </cell>
          <cell r="E1705">
            <v>116.96</v>
          </cell>
        </row>
        <row r="1706">
          <cell r="A1706" t="str">
            <v>ED-49996</v>
          </cell>
          <cell r="B1706" t="str">
            <v>HID-REG-091</v>
          </cell>
          <cell r="C1706" t="str">
            <v>REGISTRO DE GAVETA COM CANOPLA D = 40 MM (1 1/2") - PADRÃO POPULAR</v>
          </cell>
          <cell r="D1706" t="str">
            <v>U</v>
          </cell>
          <cell r="E1706">
            <v>94.24</v>
          </cell>
        </row>
        <row r="1707">
          <cell r="A1707" t="str">
            <v>ED-49997</v>
          </cell>
          <cell r="B1707" t="str">
            <v>HID-REG-092</v>
          </cell>
          <cell r="C1707" t="str">
            <v>REGISTRO DE GAVETA COM CANOPLA D = 50 MM (2") - PADRÃO MÉDIO</v>
          </cell>
          <cell r="D1707" t="str">
            <v>U</v>
          </cell>
          <cell r="E1707">
            <v>141.75</v>
          </cell>
        </row>
        <row r="1708">
          <cell r="A1708" t="str">
            <v>ED-49998</v>
          </cell>
          <cell r="B1708" t="str">
            <v>HID-REG-093</v>
          </cell>
          <cell r="C1708" t="str">
            <v>REGISTRO DE GAVETA COM CANOPLA D = 50 MM (2") - PADRÃO POPULAR</v>
          </cell>
          <cell r="D1708" t="str">
            <v>U</v>
          </cell>
          <cell r="E1708">
            <v>86.57</v>
          </cell>
        </row>
        <row r="1709">
          <cell r="A1709" t="str">
            <v>ED-49963</v>
          </cell>
          <cell r="B1709" t="str">
            <v>HID-REG-005</v>
          </cell>
          <cell r="C1709" t="str">
            <v>REGISTRO PRESSÃO COM CANOPLA CROMADO D = 15 MM (1/2") - PADRÃO MÉDIO</v>
          </cell>
          <cell r="D1709" t="str">
            <v>U</v>
          </cell>
          <cell r="E1709">
            <v>58.02</v>
          </cell>
        </row>
        <row r="1710">
          <cell r="A1710" t="str">
            <v>ED-49964</v>
          </cell>
          <cell r="B1710" t="str">
            <v>HID-REG-006</v>
          </cell>
          <cell r="C1710" t="str">
            <v>REGISTRO PRESSÃO COM CANOPLA CROMADO D = 15 MM (1/2") - PADRÃO POPULAR</v>
          </cell>
          <cell r="D1710" t="str">
            <v>U</v>
          </cell>
          <cell r="E1710">
            <v>52.72</v>
          </cell>
        </row>
        <row r="1711">
          <cell r="A1711" t="str">
            <v>ED-49965</v>
          </cell>
          <cell r="B1711" t="str">
            <v>HID-REG-010</v>
          </cell>
          <cell r="C1711" t="str">
            <v>REGISTRO PRESSÃO COM CANOPLA CROMADO D = 20 MM (3/4") - PADRÃO MÉDIO</v>
          </cell>
          <cell r="D1711" t="str">
            <v>U</v>
          </cell>
          <cell r="E1711">
            <v>59.3</v>
          </cell>
        </row>
        <row r="1712">
          <cell r="A1712" t="str">
            <v>ED-49966</v>
          </cell>
          <cell r="B1712" t="str">
            <v>HID-REG-011</v>
          </cell>
          <cell r="C1712" t="str">
            <v>REGISTRO PRESSÃO COM CANOPLA CROMADO D = 20 MM (3/4") - PADRÃO POPULAR</v>
          </cell>
          <cell r="D1712" t="str">
            <v>U</v>
          </cell>
          <cell r="E1712">
            <v>53.82</v>
          </cell>
        </row>
        <row r="1713">
          <cell r="A1713" t="str">
            <v>ED-50016</v>
          </cell>
          <cell r="B1713" t="str">
            <v>HID-TAM-005</v>
          </cell>
          <cell r="C1713" t="str">
            <v>TAMPA INSPEÇÃO PARA CAIXA 580 - C 10 X 10 CM</v>
          </cell>
          <cell r="D1713" t="str">
            <v>U</v>
          </cell>
          <cell r="E1713">
            <v>76.92</v>
          </cell>
        </row>
        <row r="1714">
          <cell r="A1714" t="str">
            <v>ED-50017</v>
          </cell>
          <cell r="B1714" t="str">
            <v>HID-TAM-010</v>
          </cell>
          <cell r="C1714" t="str">
            <v>TAMPA INSPEÇÃO PARA CAIXA 580 - C 15 X 15 CM</v>
          </cell>
          <cell r="D1714" t="str">
            <v>U</v>
          </cell>
          <cell r="E1714">
            <v>97.3</v>
          </cell>
        </row>
        <row r="1715">
          <cell r="A1715">
            <v>334</v>
          </cell>
          <cell r="B1715" t="str">
            <v>-</v>
          </cell>
          <cell r="C1715" t="str">
            <v>IIO-001  - INSTALAÇÕES INICIAIS DA OBRA</v>
          </cell>
          <cell r="D1715" t="str">
            <v/>
          </cell>
          <cell r="E1715"/>
        </row>
        <row r="1716">
          <cell r="A1716" t="str">
            <v>ED-50125</v>
          </cell>
          <cell r="B1716" t="str">
            <v>IIO-ARE-070</v>
          </cell>
          <cell r="C1716" t="str">
            <v>ÁREA COBERTA EM TELHA FIBROCIMENTO PARA BANCAS - PADRÃO DEER-MG</v>
          </cell>
          <cell r="D1716" t="str">
            <v>M2</v>
          </cell>
          <cell r="E1716">
            <v>152.72999999999999</v>
          </cell>
        </row>
        <row r="1717">
          <cell r="A1717" t="str">
            <v>ED-50155</v>
          </cell>
          <cell r="B1717" t="str">
            <v>IIO-SAN-005</v>
          </cell>
          <cell r="C1717" t="str">
            <v>BANHEIRO QUÍMICO 110 X 120 X 230 CM COM MANUTENÇÃO</v>
          </cell>
          <cell r="D1717" t="str">
            <v>MÊS</v>
          </cell>
          <cell r="E1717">
            <v>515</v>
          </cell>
        </row>
        <row r="1718">
          <cell r="A1718" t="str">
            <v>ED-50135</v>
          </cell>
          <cell r="B1718" t="str">
            <v>IIO-BAR-046</v>
          </cell>
          <cell r="C1718" t="str">
            <v>BARRACÃO DE OBRA, INCLUSIVE SANITÁRIOS</v>
          </cell>
          <cell r="D1718" t="str">
            <v>M2</v>
          </cell>
          <cell r="E1718">
            <v>457.33</v>
          </cell>
        </row>
        <row r="1719">
          <cell r="A1719" t="str">
            <v>ED-50128</v>
          </cell>
          <cell r="B1719" t="str">
            <v>IIO-BAR-015</v>
          </cell>
          <cell r="C1719" t="str">
            <v>BARRACÃO DEPÓSITO E FERRAMENTARIA TIPO I, A = 14,52 M2 (OBRA DE PEQUENO PORTE, EFETIVO ATÉ 30 HOMENS), INCLUSIVE MOBILIÁRIO - PADRÃO DEER-MG</v>
          </cell>
          <cell r="D1719" t="str">
            <v>U</v>
          </cell>
          <cell r="E1719">
            <v>5885.85</v>
          </cell>
        </row>
        <row r="1720">
          <cell r="A1720" t="str">
            <v>ED-50129</v>
          </cell>
          <cell r="B1720" t="str">
            <v>IIO-BAR-020</v>
          </cell>
          <cell r="C1720" t="str">
            <v>BARRACÃO DEPÓSITO E FERRAMENTARIA TIPO II, A = 25,41 M2 (OBRA DE MÉDIO PORTE, EFETIVO DE 30 A 60 HOMENS), INCLUSIVE MOBILIÁRIO - PADRÃO DEER-MG</v>
          </cell>
          <cell r="D1720" t="str">
            <v>U</v>
          </cell>
          <cell r="E1720">
            <v>9853.9599999999991</v>
          </cell>
        </row>
        <row r="1721">
          <cell r="A1721" t="str">
            <v>ED-50130</v>
          </cell>
          <cell r="B1721" t="str">
            <v>IIO-BAR-025</v>
          </cell>
          <cell r="C1721" t="str">
            <v>BARRACÃO INSTALAÇÃO SANITÁRIA TIPO I, A = 14,52 M2 (OBRA DE PEQUENO PORTE, EFETIVO ATÉ 30 HOMENS) - PADRÃO DEER-MG</v>
          </cell>
          <cell r="D1721" t="str">
            <v>U</v>
          </cell>
          <cell r="E1721">
            <v>8044.91</v>
          </cell>
        </row>
        <row r="1722">
          <cell r="A1722" t="str">
            <v>ED-50131</v>
          </cell>
          <cell r="B1722" t="str">
            <v>IIO-BAR-030</v>
          </cell>
          <cell r="C1722" t="str">
            <v>BARRACÃO INSTALAÇÃO SANITÁRIA TIPO II, A = 18,15 M2 (OBRA DE MÉDIO PORTE, EFETIVO DE 30 A 60 HOMENS) - PADRÃO DEER-MG</v>
          </cell>
          <cell r="D1722" t="str">
            <v>U</v>
          </cell>
          <cell r="E1722">
            <v>9873.3799999999992</v>
          </cell>
        </row>
        <row r="1723">
          <cell r="A1723" t="str">
            <v>ED-50132</v>
          </cell>
          <cell r="B1723" t="str">
            <v>IIO-BAR-035</v>
          </cell>
          <cell r="C1723" t="str">
            <v>BARRACÃO INSTALAÇÃO SANITÁRIA TIPO III, A = 25,41 M2 (OBRA DE GRANDE PORTE, EFETIVO ACIMA DE 60 HOMENS) - PADRÃO DEER-MG</v>
          </cell>
          <cell r="D1723" t="str">
            <v>U</v>
          </cell>
          <cell r="E1723">
            <v>13461.49</v>
          </cell>
        </row>
        <row r="1724">
          <cell r="A1724" t="str">
            <v>ED-50126</v>
          </cell>
          <cell r="B1724" t="str">
            <v>IIO-BAR-005</v>
          </cell>
          <cell r="C1724" t="str">
            <v>BARRACÃO PESSOAL - VESTÁRIO TIPO I, A = 25,41 M2, INCLUSIVE MOBILIÁRIO (OBRA DE PEQUENO PORTE, EFETIVO ATÉ 30 HOMENS) - PADRÃO DEER-MG</v>
          </cell>
          <cell r="D1724" t="str">
            <v>U</v>
          </cell>
          <cell r="E1724">
            <v>9761.06</v>
          </cell>
        </row>
        <row r="1725">
          <cell r="A1725" t="str">
            <v>ED-50127</v>
          </cell>
          <cell r="B1725" t="str">
            <v>IIO-BAR-010</v>
          </cell>
          <cell r="C1725" t="str">
            <v>BARRACÃO PESSOAL - VESTIÁRIO TIPO II, A = 67,76 M2, INCLUSIVE MOBILIÁRIO (OBRA DE MÉDIO PORTE, EFETIVO DE 30 A 60 HOMENS) - PADRÃO DEER-MG</v>
          </cell>
          <cell r="D1725" t="str">
            <v>U</v>
          </cell>
          <cell r="E1725">
            <v>20536.28</v>
          </cell>
        </row>
        <row r="1726">
          <cell r="A1726" t="str">
            <v>ED-50133</v>
          </cell>
          <cell r="B1726" t="str">
            <v>IIO-BAR-040</v>
          </cell>
          <cell r="C1726" t="str">
            <v>BARRACÃO REFEITÓRIO TIPO I, A = 18,15 M2 (OBRA DE MÉDIO PORTE, EFETIVO DE 30 A 60 HOMENS) - PADRÃO DEER-MG</v>
          </cell>
          <cell r="D1726" t="str">
            <v>U</v>
          </cell>
          <cell r="E1726">
            <v>7187.65</v>
          </cell>
        </row>
        <row r="1727">
          <cell r="A1727" t="str">
            <v>ED-50134</v>
          </cell>
          <cell r="B1727" t="str">
            <v>IIO-BAR-045</v>
          </cell>
          <cell r="C1727" t="str">
            <v>BARRACÃO REFEITÓRIO TIPO II, A = 25,41 M2 (OBRA DE GRANDE PORTE, EFETIVO ACIMA DE 60 HOMENS) - PADRÃO DEER-MG</v>
          </cell>
          <cell r="D1727" t="str">
            <v>U</v>
          </cell>
          <cell r="E1727">
            <v>9707.8799999999992</v>
          </cell>
        </row>
        <row r="1728">
          <cell r="A1728" t="str">
            <v>ED-50136</v>
          </cell>
          <cell r="B1728" t="str">
            <v>IIO-CER-025</v>
          </cell>
          <cell r="C1728" t="str">
            <v>CERCA DE 5 FIOS DE ARAME FARPA DO E MOURÕES DE EUCALIPTO</v>
          </cell>
          <cell r="D1728" t="str">
            <v>M</v>
          </cell>
          <cell r="E1728">
            <v>24.95</v>
          </cell>
        </row>
        <row r="1729">
          <cell r="A1729" t="str">
            <v>ED-50158</v>
          </cell>
          <cell r="B1729" t="str">
            <v>IIO-SIN-015</v>
          </cell>
          <cell r="C1729" t="str">
            <v>CONE EM PVC H = 75 CM</v>
          </cell>
          <cell r="D1729" t="str">
            <v>M</v>
          </cell>
          <cell r="E1729">
            <v>36.47</v>
          </cell>
        </row>
        <row r="1730">
          <cell r="A1730" t="str">
            <v>ED-50145</v>
          </cell>
          <cell r="B1730" t="str">
            <v>IIO-CON-045</v>
          </cell>
          <cell r="C1730" t="str">
            <v>CONTAINER (6,0X2,3X2,5M) COM ISOLAMENTO TÉRMICO - DEPÓSITO E FERRAMENTARIA COM LAVATÓRIO</v>
          </cell>
          <cell r="D1730" t="str">
            <v>MÊS</v>
          </cell>
          <cell r="E1730">
            <v>766.15</v>
          </cell>
        </row>
        <row r="1731">
          <cell r="A1731" t="str">
            <v>ED-50138</v>
          </cell>
          <cell r="B1731" t="str">
            <v>IIO-CON-010</v>
          </cell>
          <cell r="C1731" t="str">
            <v>CONTAINER (6,0X2,3X2,5M) COM ISOLAMENTO TÉRMICO - ESCRITÓRIO COM AR CONDICIONADO</v>
          </cell>
          <cell r="D1731" t="str">
            <v>MÊS</v>
          </cell>
          <cell r="E1731">
            <v>810.47</v>
          </cell>
        </row>
        <row r="1732">
          <cell r="A1732" t="str">
            <v>ED-50139</v>
          </cell>
          <cell r="B1732" t="str">
            <v>IIO-CON-015</v>
          </cell>
          <cell r="C1732" t="str">
            <v>CONTAINER (6,0X2,3X2,5M) COM ISOLAMENTO TÉRMICO - ESCRITÓRIO COM AR CONDICIONADO E SANITÁRIO COMPLETO</v>
          </cell>
          <cell r="D1732" t="str">
            <v>MÊS</v>
          </cell>
          <cell r="E1732">
            <v>800.34</v>
          </cell>
        </row>
        <row r="1733">
          <cell r="A1733" t="str">
            <v>ED-50144</v>
          </cell>
          <cell r="B1733" t="str">
            <v>IIO-CON-040</v>
          </cell>
          <cell r="C1733" t="str">
            <v>CONTAINER (6,0X2,3X2,5M) COM ISOLAMENTO TÉRMICO - REFEITÓRIO COMPLETO</v>
          </cell>
          <cell r="D1733" t="str">
            <v>MÊS</v>
          </cell>
          <cell r="E1733">
            <v>659.76</v>
          </cell>
        </row>
        <row r="1734">
          <cell r="A1734" t="str">
            <v>ED-50141</v>
          </cell>
          <cell r="B1734" t="str">
            <v>IIO-CON-025</v>
          </cell>
          <cell r="C1734" t="str">
            <v>CONTAINER (6,0X2,3X2,5M) COM ISOLAMENTO TÉRMICO - VESTIÁRIO BOX COM SETE (7) CHUVEIROS, DOIS (2) LAVATÓRIOS COMPLETOS E UM (1) MICTÓRIO COMPLETO</v>
          </cell>
          <cell r="D1734" t="str">
            <v>MÊS</v>
          </cell>
          <cell r="E1734">
            <v>906.58</v>
          </cell>
        </row>
        <row r="1735">
          <cell r="A1735" t="str">
            <v>ED-50143</v>
          </cell>
          <cell r="B1735" t="str">
            <v>IIO-CON-035</v>
          </cell>
          <cell r="C1735" t="str">
            <v>CONTAINER (6,0X2,3X2,5M) COM ISOLAMENTO TÉRMICO - VESTIÁRIO COM BANCO E ARMÁRIO</v>
          </cell>
          <cell r="D1735" t="str">
            <v>MÊS</v>
          </cell>
          <cell r="E1735">
            <v>632.85</v>
          </cell>
        </row>
        <row r="1736">
          <cell r="A1736" t="str">
            <v>ED-50142</v>
          </cell>
          <cell r="B1736" t="str">
            <v>IIO-CON-030</v>
          </cell>
          <cell r="C1736" t="str">
            <v>CONTAINER (6,0X2,3X2,5M) COM ISOLAMENTO TÉRMICO - VESTIÁRIO COM QUATRO (4) CHUVEIROS, TRÊS (3) SANITÁRIOS, UM (1) LAVATÓRIO E UM (1) MICTÓRIO COMPLETO</v>
          </cell>
          <cell r="D1736" t="str">
            <v>MÊS</v>
          </cell>
          <cell r="E1736">
            <v>906.58</v>
          </cell>
        </row>
        <row r="1737">
          <cell r="A1737" t="str">
            <v>ED-50140</v>
          </cell>
          <cell r="B1737" t="str">
            <v>IIO-CON-020</v>
          </cell>
          <cell r="C1737" t="str">
            <v>CONTAINER (6,0X2,3X2,5M) COM ISOLAMENTO TÉRMICO - VESTIÁRIO COM SETE (7) CHUVEIROS E DOIS (2) LAVATÓRIOS COMPLETOS</v>
          </cell>
          <cell r="D1737" t="str">
            <v>MÊS</v>
          </cell>
          <cell r="E1737">
            <v>906.58</v>
          </cell>
        </row>
        <row r="1738">
          <cell r="A1738" t="str">
            <v>ED-50148</v>
          </cell>
          <cell r="B1738" t="str">
            <v>IIO-ESC-015</v>
          </cell>
          <cell r="C1738" t="str">
            <v>ESCRITÓRIO DA EMPREITEIRA TIPO I, A = 18,15 M2, INCLUSIVE MOBILIÁRIO (OBRA DE PEQUENO A MÉDIO PORTE, EFETIVO ATÉ 60 HOMENS, DE CURTA A MÉDIA DURAÇÃO) - PADRÃO DEER-MG</v>
          </cell>
          <cell r="D1738" t="str">
            <v>U</v>
          </cell>
          <cell r="E1738">
            <v>8425.4</v>
          </cell>
        </row>
        <row r="1739">
          <cell r="A1739" t="str">
            <v>ED-50149</v>
          </cell>
          <cell r="B1739" t="str">
            <v>IIO-ESC-020</v>
          </cell>
          <cell r="C1739" t="str">
            <v>ESCRITÓRIO DA EMPREITEIRA TIPO II,A = 21,78 M2, INCLUSIVE MOBILIÁRIO (OBRA DE GRANDE PORTE, EFETIVO ACIMA 60 HOMENS, DE LONGA DURAÇÃO) - PADRÃO DEER-MG</v>
          </cell>
          <cell r="D1739" t="str">
            <v>U</v>
          </cell>
          <cell r="E1739">
            <v>10167.049999999999</v>
          </cell>
        </row>
        <row r="1740">
          <cell r="A1740" t="str">
            <v>ED-50146</v>
          </cell>
          <cell r="B1740" t="str">
            <v>IIO-ESC-005</v>
          </cell>
          <cell r="C1740" t="str">
            <v>ESCRITÓRIO DA FISCALIZAÇÃO TIPO I, A = 18,15 M2, INCLUSIVE MOBILIÁRIO (OBRA DE PEQUENO A MÉDIO PORTE, EFETIVO ATÉ 60 HOMENS, DE CURTA A MÉDIA DURAÇÃO) - PADRÃO DEER-MG</v>
          </cell>
          <cell r="D1740" t="str">
            <v>U</v>
          </cell>
          <cell r="E1740">
            <v>8398.16</v>
          </cell>
        </row>
        <row r="1741">
          <cell r="A1741" t="str">
            <v>ED-50147</v>
          </cell>
          <cell r="B1741" t="str">
            <v>IIO-ESC-010</v>
          </cell>
          <cell r="C1741" t="str">
            <v>ESCRITÓRIO DA FISCALIZAÇÃO TIPO II, A = 21,78 M2, INCLUSIVE MOBILIÁRIO (OBRA DE GRANDE PORTE, EFETIVO ACIMA 60 HOMENS, DE LONGA DURAÇÃO) - PADRÃO DEER-MG</v>
          </cell>
          <cell r="D1741" t="str">
            <v>U</v>
          </cell>
          <cell r="E1741">
            <v>10137.799999999999</v>
          </cell>
        </row>
        <row r="1742">
          <cell r="A1742" t="str">
            <v>ED-50157</v>
          </cell>
          <cell r="B1742" t="str">
            <v>IIO-SIN-010</v>
          </cell>
          <cell r="C1742" t="str">
            <v>FITA ZEBRADA AMARELA PARA SINALIZAÇÃO L = 7 M</v>
          </cell>
          <cell r="D1742" t="str">
            <v>M</v>
          </cell>
          <cell r="E1742">
            <v>2.9</v>
          </cell>
        </row>
        <row r="1743">
          <cell r="A1743" t="str">
            <v>ED-50152</v>
          </cell>
          <cell r="B1743" t="str">
            <v>IIO-PLA-005</v>
          </cell>
          <cell r="C1743" t="str">
            <v>FORNECIMENTO E COLOCAÇÃO DE PLACA DE OBRA EM CHAPA GALVANIZADA (3,00 X 1,5 0 M) - EM CHAPA GALVANIZADA 0,26 AFIXADAS COM REBITES 540 E PARAFUSOS 3/8, EM ESTRUTURA METÁLICA VIGA U 2" ENRIJECIDA COM METALON 20 X 20, SUPORTE EM EUCALIPTO AUTOCLAVADO PINTADAS</v>
          </cell>
          <cell r="D1743" t="str">
            <v>U</v>
          </cell>
          <cell r="E1743">
            <v>1109.08</v>
          </cell>
        </row>
        <row r="1744">
          <cell r="A1744" t="str">
            <v>ED-50153</v>
          </cell>
          <cell r="B1744" t="str">
            <v>IIO-PLA-010</v>
          </cell>
          <cell r="C1744" t="str">
            <v>FORNECIMENTO E COLOCAÇÃO DE PLACA DE OBRA EM CHAPA GALVANIZADA (6,00 X 3,00 M) - EM CHAPA GALVANIZADA 0,26 AFIXADAS COM REBITES 540 E PARAFUSOS 3/8, EM ESTRUTURA METÁLICA VIGA U 2" ENRIJECIDA COM METALON 20 X 20, SUPORTE EM EUCALIPTO AUTOCLAVADO PINTADAS</v>
          </cell>
          <cell r="D1744" t="str">
            <v>U</v>
          </cell>
          <cell r="E1744">
            <v>2729.08</v>
          </cell>
        </row>
        <row r="1745">
          <cell r="A1745" t="str">
            <v>ED-50154</v>
          </cell>
          <cell r="B1745" t="str">
            <v>IIO-PLA-015</v>
          </cell>
          <cell r="C1745" t="str">
            <v>FORNECIMENTO E COLOCAÇÃO DE PLACAS DE OBRAS EM CHAPA GALVANIZADA (4,00 X 2,00 M ) SÃO CONFECCIONADAS EM CHAPA GALVANIZADA 26. AS CHAPAS SERÃO AFIXADAS COM REBITES 410 E PARAFUSOS 3/8, EM UMA ESTRUTURA METÁLICA COM VIGA U 2" ENRIJECIDA E METALON 20MMX20MM,</v>
          </cell>
          <cell r="D1745" t="str">
            <v>U</v>
          </cell>
          <cell r="E1745">
            <v>1637.08</v>
          </cell>
        </row>
        <row r="1746">
          <cell r="A1746" t="str">
            <v>ED-50150</v>
          </cell>
          <cell r="B1746" t="str">
            <v>IIO-LIG-005</v>
          </cell>
          <cell r="C1746" t="str">
            <v>LIGAÇÃO PREDIAL DE ÁGUA 1/2" CAVALETE SIMPLES - COPASA</v>
          </cell>
          <cell r="D1746" t="str">
            <v>U</v>
          </cell>
          <cell r="E1746">
            <v>230.71</v>
          </cell>
        </row>
        <row r="1747">
          <cell r="A1747" t="str">
            <v>ED-50151</v>
          </cell>
          <cell r="B1747" t="str">
            <v>IIO-LIG-010</v>
          </cell>
          <cell r="C1747" t="str">
            <v>LIGAÇÃO PROVISÓRIA DE LUZ E FORÇA-PADRÃO PROVISÓRIO 30KVA</v>
          </cell>
          <cell r="D1747" t="str">
            <v>U</v>
          </cell>
          <cell r="E1747">
            <v>531.79</v>
          </cell>
        </row>
        <row r="1748">
          <cell r="A1748" t="str">
            <v>ED-50137</v>
          </cell>
          <cell r="B1748" t="str">
            <v>IIO-CON-005</v>
          </cell>
          <cell r="C1748" t="str">
            <v>MOBILIZAÇÃO E DESMOBILIZAÇÃO DE CONTAINER, INCLUSIVE INSTALAÇÃO E TRANSPORTE COM CAMINHÃO GUINDAUTO (MUNCK)</v>
          </cell>
          <cell r="D1748" t="str">
            <v>UN</v>
          </cell>
          <cell r="E1748">
            <v>680</v>
          </cell>
        </row>
        <row r="1749">
          <cell r="A1749" t="str">
            <v>ED-50156</v>
          </cell>
          <cell r="B1749" t="str">
            <v>IIO-SIN-005</v>
          </cell>
          <cell r="C1749" t="str">
            <v>PROTEÇÃO COM FITA ZEBRADA AMARELA L = 7 M E PEÇA 7 X 7 CM</v>
          </cell>
          <cell r="D1749" t="str">
            <v>M</v>
          </cell>
          <cell r="E1749">
            <v>6.1</v>
          </cell>
        </row>
        <row r="1750">
          <cell r="A1750" t="str">
            <v>ED-50166</v>
          </cell>
          <cell r="B1750" t="str">
            <v>IIO-TAP-040</v>
          </cell>
          <cell r="C1750" t="str">
            <v>REMANEJAMENTO DE TAPUME</v>
          </cell>
          <cell r="D1750" t="str">
            <v>M2</v>
          </cell>
          <cell r="E1750">
            <v>7.44</v>
          </cell>
        </row>
        <row r="1751">
          <cell r="A1751" t="str">
            <v>ED-50163</v>
          </cell>
          <cell r="B1751" t="str">
            <v>IIO-TAP-026</v>
          </cell>
          <cell r="C1751" t="str">
            <v>TAPUME COM TELA DE POLIETILENO</v>
          </cell>
          <cell r="D1751" t="str">
            <v>M</v>
          </cell>
          <cell r="E1751">
            <v>11.76</v>
          </cell>
        </row>
        <row r="1752">
          <cell r="A1752" t="str">
            <v>ED-50162</v>
          </cell>
          <cell r="B1752" t="str">
            <v>IIO-TAP-020</v>
          </cell>
          <cell r="C1752" t="str">
            <v>TAPUME DE CHAPA DE MADEIRA 6 MM 2,20 X 1,22 M, H = 2,20 M, ABERTURA E PORTÃO</v>
          </cell>
          <cell r="D1752" t="str">
            <v>M2</v>
          </cell>
          <cell r="E1752">
            <v>94.88</v>
          </cell>
        </row>
        <row r="1753">
          <cell r="A1753" t="str">
            <v>ED-50165</v>
          </cell>
          <cell r="B1753" t="str">
            <v>IIO-TAP-035</v>
          </cell>
          <cell r="C1753" t="str">
            <v>TAPUME DE TELA GALVANIZAADA # 2, FIO 14 COM BASE DE CONCRETO</v>
          </cell>
          <cell r="D1753" t="str">
            <v>M2</v>
          </cell>
          <cell r="E1753">
            <v>50.27</v>
          </cell>
        </row>
        <row r="1754">
          <cell r="A1754" t="str">
            <v>ED-50164</v>
          </cell>
          <cell r="B1754" t="str">
            <v>IIO-TAP-030</v>
          </cell>
          <cell r="C1754" t="str">
            <v>TAPUME DE TELA GALVANIZAADA # 2, FIO 14 COM FIXAÇÃO ENTERRADA</v>
          </cell>
          <cell r="D1754" t="str">
            <v>M2</v>
          </cell>
          <cell r="E1754">
            <v>52.14</v>
          </cell>
        </row>
        <row r="1755">
          <cell r="A1755" t="str">
            <v>ED-50159</v>
          </cell>
          <cell r="B1755" t="str">
            <v>IIO-TAP-005</v>
          </cell>
          <cell r="C1755" t="str">
            <v>TAPUME EM CHAPA COMPENSADO DE 12 MM E PONTALETES H = 2,20 M</v>
          </cell>
          <cell r="D1755" t="str">
            <v>M</v>
          </cell>
          <cell r="E1755">
            <v>136.9</v>
          </cell>
        </row>
        <row r="1756">
          <cell r="A1756" t="str">
            <v>ED-50160</v>
          </cell>
          <cell r="B1756" t="str">
            <v>IIO-TAP-010</v>
          </cell>
          <cell r="C1756" t="str">
            <v>TAPUME REMOVÍVEL DE COMPENSADO TIPO A, H = 2,20 M (PADRÃO DEER-MG - COM REMOÇÃO)</v>
          </cell>
          <cell r="D1756" t="str">
            <v>M</v>
          </cell>
          <cell r="E1756">
            <v>165.4</v>
          </cell>
        </row>
        <row r="1757">
          <cell r="A1757" t="str">
            <v>ED-50161</v>
          </cell>
          <cell r="B1757" t="str">
            <v>IIO-TAP-015</v>
          </cell>
          <cell r="C1757" t="str">
            <v>TAPUME REMOVÍVEL DE COMPENSADO TIPO B, H = 2,20 M (PADRÃO DEER-MG - COM REMOÇÃO)</v>
          </cell>
          <cell r="D1757" t="str">
            <v>M</v>
          </cell>
          <cell r="E1757">
            <v>154.43</v>
          </cell>
        </row>
        <row r="1758">
          <cell r="A1758">
            <v>335</v>
          </cell>
          <cell r="B1758" t="str">
            <v>-</v>
          </cell>
          <cell r="C1758" t="str">
            <v>IMP-001  - IMPERMEABILIZAÇÕES E ISOLAMENTO</v>
          </cell>
          <cell r="D1758" t="str">
            <v/>
          </cell>
          <cell r="E1758"/>
        </row>
        <row r="1759">
          <cell r="A1759" t="str">
            <v>ED-50170</v>
          </cell>
          <cell r="B1759" t="str">
            <v>IMP-CAM-005</v>
          </cell>
          <cell r="C1759" t="str">
            <v>CAMADA DE REGULARIZAÇÃO ARGAMASSA TRAÇO 1:3, ESPESSURA MÉDIA 3,0 CM</v>
          </cell>
          <cell r="D1759" t="str">
            <v>M2</v>
          </cell>
          <cell r="E1759">
            <v>29.37</v>
          </cell>
        </row>
        <row r="1760">
          <cell r="A1760" t="str">
            <v>ED-50172</v>
          </cell>
          <cell r="B1760" t="str">
            <v>IMP-MAN-005</v>
          </cell>
          <cell r="C1760" t="str">
            <v>COLOCAÇÃO DE MANTA GEOTÊXTIL</v>
          </cell>
          <cell r="D1760" t="str">
            <v>M2</v>
          </cell>
          <cell r="E1760">
            <v>8.89</v>
          </cell>
        </row>
        <row r="1761">
          <cell r="A1761" t="str">
            <v>ED-50167</v>
          </cell>
          <cell r="B1761" t="str">
            <v>IMP-ARG-005</v>
          </cell>
          <cell r="C1761" t="str">
            <v>IMPERMEABILIZAÇÃO COM ARGAMASSA TRAÇO 1:3, E = 2,50 CM COM ADITIVO</v>
          </cell>
          <cell r="D1761" t="str">
            <v>M2</v>
          </cell>
          <cell r="E1761">
            <v>29.99</v>
          </cell>
        </row>
        <row r="1762">
          <cell r="A1762" t="str">
            <v>ED-50168</v>
          </cell>
          <cell r="B1762" t="str">
            <v>IMP-ASF-005</v>
          </cell>
          <cell r="C1762" t="str">
            <v>IMPERMEABILIZAÇÃO COM MANTA ASFÁLTICA PRÉ-FABRICADA, E = 4 MM</v>
          </cell>
          <cell r="D1762" t="str">
            <v>M2</v>
          </cell>
          <cell r="E1762">
            <v>57.86</v>
          </cell>
        </row>
        <row r="1763">
          <cell r="A1763" t="str">
            <v>ED-50169</v>
          </cell>
          <cell r="B1763" t="str">
            <v>IMP-ASF-010</v>
          </cell>
          <cell r="C1763" t="str">
            <v>IMPERMEABILIZAÇÃO COM MANTA ASFÁLTICA PRÉ-FABRICADA, E = 4 MM - ANTI-RAIZ</v>
          </cell>
          <cell r="D1763" t="str">
            <v>M2</v>
          </cell>
          <cell r="E1763">
            <v>57.86</v>
          </cell>
        </row>
        <row r="1764">
          <cell r="A1764" t="str">
            <v>ED-50173</v>
          </cell>
          <cell r="B1764" t="str">
            <v>IMP-PAR-005</v>
          </cell>
          <cell r="C1764" t="str">
            <v>IMPERMEABILIZAÇÃO DE ALICERCE COM TINTA BETUMINOSA EM PAREDE DE 1 1/2 TIJOLO</v>
          </cell>
          <cell r="D1764" t="str">
            <v>M</v>
          </cell>
          <cell r="E1764">
            <v>9.01</v>
          </cell>
        </row>
        <row r="1765">
          <cell r="A1765" t="str">
            <v>ED-50171</v>
          </cell>
          <cell r="B1765" t="str">
            <v>IMP-CRI-006</v>
          </cell>
          <cell r="C1765" t="str">
            <v>IMPERMEABILIZAÇÃO POR CRISTALIZAÇÃO</v>
          </cell>
          <cell r="D1765" t="str">
            <v>M2</v>
          </cell>
          <cell r="E1765">
            <v>21.04</v>
          </cell>
        </row>
        <row r="1766">
          <cell r="A1766" t="str">
            <v>ED-50174</v>
          </cell>
          <cell r="B1766" t="str">
            <v>IMP-PIN-005</v>
          </cell>
          <cell r="C1766" t="str">
            <v>PINTURA COM EMULSÃO ASFÁLTICA, DUAS (2) DEMÃOS</v>
          </cell>
          <cell r="D1766" t="str">
            <v>M2</v>
          </cell>
          <cell r="E1766">
            <v>18.8</v>
          </cell>
        </row>
        <row r="1767">
          <cell r="A1767" t="str">
            <v>ED-50175</v>
          </cell>
          <cell r="B1767" t="str">
            <v>IMP-PIN-010</v>
          </cell>
          <cell r="C1767" t="str">
            <v>PINTURA IMPEREMABILIZANTE COM ARGAMASSA POLIMÉRICA</v>
          </cell>
          <cell r="D1767" t="str">
            <v>M2</v>
          </cell>
          <cell r="E1767">
            <v>18.190000000000001</v>
          </cell>
        </row>
        <row r="1768">
          <cell r="A1768" t="str">
            <v>ED-50176</v>
          </cell>
          <cell r="B1768" t="str">
            <v>IMP-PRO-005</v>
          </cell>
          <cell r="C1768" t="str">
            <v>PROTEÇÃO MECÂNICA COM AREIA E CIMENTO E = 1,50 CM</v>
          </cell>
          <cell r="D1768" t="str">
            <v>M2</v>
          </cell>
          <cell r="E1768">
            <v>20.079999999999998</v>
          </cell>
        </row>
        <row r="1769">
          <cell r="A1769">
            <v>336</v>
          </cell>
          <cell r="B1769" t="str">
            <v>-</v>
          </cell>
          <cell r="C1769" t="str">
            <v>INC-001  - PREVENÇÃO E COMBATE A INCÊNDIO</v>
          </cell>
          <cell r="D1769" t="str">
            <v/>
          </cell>
          <cell r="E1769"/>
        </row>
        <row r="1770">
          <cell r="A1770" t="str">
            <v>ED-50178</v>
          </cell>
          <cell r="B1770" t="str">
            <v>INC-ABR-010</v>
          </cell>
          <cell r="C1770" t="str">
            <v>ABRIGO EM CHAPA TIPO EXTERNO 1 PORTA DE AÇO CARBONO, COMPLETO, VIDRO TRANSPARENTE, COM A INSCRIÇÃO "INCÊNDIO", SUPORTE BASCULANTE PARA MANGUEIRA PINTADO DE VERMELHO NAS DIMENSÕES 45 X 60 X 17 CM</v>
          </cell>
          <cell r="D1770" t="str">
            <v>U</v>
          </cell>
          <cell r="E1770">
            <v>238.24</v>
          </cell>
        </row>
        <row r="1771">
          <cell r="A1771" t="str">
            <v>ED-50179</v>
          </cell>
          <cell r="B1771" t="str">
            <v>INC-ABR-015</v>
          </cell>
          <cell r="C1771" t="str">
            <v>ABRIGO EM CHAPA TIPO EXTERNO 1 PORTA DE AÇO CARBONO, COMPLETO, VIDRO TRANSPARENTE, COM A INSCRIÇÃO "INCÊNDIO", SUPORTE BASCULANTE PARA MANGUEIRA PINTADO DE VERMELHO NAS DIMENSÕES 75 X 30 X 25 CM</v>
          </cell>
          <cell r="D1771" t="str">
            <v>U</v>
          </cell>
          <cell r="E1771">
            <v>206.32</v>
          </cell>
        </row>
        <row r="1772">
          <cell r="A1772" t="str">
            <v>ED-50177</v>
          </cell>
          <cell r="B1772" t="str">
            <v>INC-ABR-005</v>
          </cell>
          <cell r="C1772" t="str">
            <v>ABRIGO EM CHAPA TIPO EXTERNO 1 PORTA DE AÇO CARBONO, COMPLETO, VIDRO TRANSPARENTE, COM A INSCRIÇÃO "INCÊNDIO", SUPORTE BASCULANTE PARA MANGUEIRA PINTADO DE VERMELHO NAS DIMENSÕES 90 X 60 X 17 CM</v>
          </cell>
          <cell r="D1772" t="str">
            <v>U</v>
          </cell>
          <cell r="E1772">
            <v>310.25</v>
          </cell>
        </row>
        <row r="1773">
          <cell r="A1773" t="str">
            <v>ED-50180</v>
          </cell>
          <cell r="B1773" t="str">
            <v>INC-ACI-005</v>
          </cell>
          <cell r="C1773" t="str">
            <v>ACIONADOR MANUAL DE ALARME DE INCÊNDIO</v>
          </cell>
          <cell r="D1773" t="str">
            <v>UN</v>
          </cell>
          <cell r="E1773">
            <v>110.24</v>
          </cell>
        </row>
        <row r="1774">
          <cell r="A1774" t="str">
            <v>ED-50181</v>
          </cell>
          <cell r="B1774" t="str">
            <v>INC-ADP-005</v>
          </cell>
          <cell r="C1774" t="str">
            <v>ADAPTADOR EM LATAO P/ INSTALACAO PREDIAL DE COMBATE A INCENDIO ENGATE RAPIDO 1 1/2" X ROSCA INTERNA 5 FIOS 2 1/2"</v>
          </cell>
          <cell r="D1774" t="str">
            <v>U</v>
          </cell>
          <cell r="E1774">
            <v>51.75</v>
          </cell>
        </row>
        <row r="1775">
          <cell r="A1775" t="str">
            <v>ED-50182</v>
          </cell>
          <cell r="B1775" t="str">
            <v>INC-ADP-006</v>
          </cell>
          <cell r="C1775" t="str">
            <v>ADAPTADOR EM LATAO P/ INSTALACAO PREDIAL DE COMBATE A INCENDIO ENGATE RAPIDO 2 1/2" X ROSCA INTERNA 5 FIOS 2 1/2"</v>
          </cell>
          <cell r="D1775" t="str">
            <v>U</v>
          </cell>
          <cell r="E1775">
            <v>61.09</v>
          </cell>
        </row>
        <row r="1776">
          <cell r="A1776" t="str">
            <v>ED-50194</v>
          </cell>
          <cell r="B1776" t="str">
            <v>INC-EXT-020</v>
          </cell>
          <cell r="C1776" t="str">
            <v>BASE DECORATIVA PARA EXTINTORES</v>
          </cell>
          <cell r="D1776" t="str">
            <v>U</v>
          </cell>
          <cell r="E1776">
            <v>47.99</v>
          </cell>
        </row>
        <row r="1777">
          <cell r="A1777" t="str">
            <v>ED-50218</v>
          </cell>
          <cell r="B1777" t="str">
            <v>INC-SPR-035</v>
          </cell>
          <cell r="C1777" t="str">
            <v>CANOPLA PARA SPRINKLER</v>
          </cell>
          <cell r="D1777" t="str">
            <v>U</v>
          </cell>
          <cell r="E1777">
            <v>6.35</v>
          </cell>
        </row>
        <row r="1778">
          <cell r="A1778" t="str">
            <v>ED-50188</v>
          </cell>
          <cell r="B1778" t="str">
            <v>INC-CHA-005</v>
          </cell>
          <cell r="C1778" t="str">
            <v>CHAVE PARA CONEXÕES DE ENGATE RÁPIDO, (STORZ), 63 X 38 MM</v>
          </cell>
          <cell r="D1778" t="str">
            <v>U</v>
          </cell>
          <cell r="E1778">
            <v>15.44</v>
          </cell>
        </row>
        <row r="1779">
          <cell r="A1779" t="str">
            <v>ED-50186</v>
          </cell>
          <cell r="B1779" t="str">
            <v>INC-BOM-025</v>
          </cell>
          <cell r="C1779" t="str">
            <v>CILINDRO DE PRESSÃO OU MOLA PNEUMÁTICA DE DIÂMETRO 150MM, COMPRIMENTO DE 1,20M COM GARRAS PARA FIXAÇÃO NA PAREDE</v>
          </cell>
          <cell r="D1779" t="str">
            <v>U</v>
          </cell>
          <cell r="E1779">
            <v>328.14</v>
          </cell>
        </row>
        <row r="1780">
          <cell r="A1780" t="str">
            <v>ED-50183</v>
          </cell>
          <cell r="B1780" t="str">
            <v>INC-BOM-005</v>
          </cell>
          <cell r="C1780" t="str">
            <v>ELETROBOMBA MOTOR DE 3,0 CV, 220V, TRIFÁSICO COM CAPACIDADE DE VAZÃO DE 2501/MIN. A 18 MCA DE PRESSÃO</v>
          </cell>
          <cell r="D1780" t="str">
            <v>U</v>
          </cell>
          <cell r="E1780">
            <v>1059.44</v>
          </cell>
        </row>
        <row r="1781">
          <cell r="A1781" t="str">
            <v>ED-50189</v>
          </cell>
          <cell r="B1781" t="str">
            <v>INC-ESG-005</v>
          </cell>
          <cell r="C1781" t="str">
            <v>ESGUICHO TIPO AGULHETA, JUNTA DE UNIÃO ENGATE RÁPIDO D = 38 MM</v>
          </cell>
          <cell r="D1781" t="str">
            <v>U</v>
          </cell>
          <cell r="E1781">
            <v>88.99</v>
          </cell>
        </row>
        <row r="1782">
          <cell r="A1782" t="str">
            <v>ED-50190</v>
          </cell>
          <cell r="B1782" t="str">
            <v>INC-EXT-005</v>
          </cell>
          <cell r="C1782" t="str">
            <v>EXTINTOR DE GÁS CARBÔNICO 5-B:C, CAPACIDADE 6 KG</v>
          </cell>
          <cell r="D1782" t="str">
            <v>U</v>
          </cell>
          <cell r="E1782">
            <v>412.61</v>
          </cell>
        </row>
        <row r="1783">
          <cell r="A1783" t="str">
            <v>ED-50191</v>
          </cell>
          <cell r="B1783" t="str">
            <v>INC-EXT-010</v>
          </cell>
          <cell r="C1783" t="str">
            <v>EXTINTOR DE INCÊNDIO ÁGUA PRESSURIZADA 2-A, CAPACIDADE 10 L</v>
          </cell>
          <cell r="D1783" t="str">
            <v>U</v>
          </cell>
          <cell r="E1783">
            <v>145.07</v>
          </cell>
        </row>
        <row r="1784">
          <cell r="A1784" t="str">
            <v>ED-50193</v>
          </cell>
          <cell r="B1784" t="str">
            <v>INC-EXT-016</v>
          </cell>
          <cell r="C1784" t="str">
            <v>EXTINTOR DE INCÊNDIO TIPO PÓ QUÍMICO 2-A:20-B:C, CAPACIDADE 6 KG</v>
          </cell>
          <cell r="D1784" t="str">
            <v>U</v>
          </cell>
          <cell r="E1784">
            <v>156.46</v>
          </cell>
        </row>
        <row r="1785">
          <cell r="A1785" t="str">
            <v>ED-50192</v>
          </cell>
          <cell r="B1785" t="str">
            <v>INC-EXT-015</v>
          </cell>
          <cell r="C1785" t="str">
            <v>EXTINTOR DE INCÊNDIO TIPO PÓ QUÍMICO 20-B:C, CAPACIDADE 6 KG</v>
          </cell>
          <cell r="D1785" t="str">
            <v>U</v>
          </cell>
          <cell r="E1785">
            <v>160.81</v>
          </cell>
        </row>
        <row r="1786">
          <cell r="A1786" t="str">
            <v>ED-50195</v>
          </cell>
          <cell r="B1786" t="str">
            <v>INC-HID-005</v>
          </cell>
          <cell r="C1786" t="str">
            <v>HIDRANTE DE RECALQUE COMPLETO EM CAIXA DE ALVENARIA</v>
          </cell>
          <cell r="D1786" t="str">
            <v>U</v>
          </cell>
          <cell r="E1786">
            <v>594.48</v>
          </cell>
        </row>
        <row r="1787">
          <cell r="A1787" t="str">
            <v>ED-50196</v>
          </cell>
          <cell r="B1787" t="str">
            <v>INC-LUM-005</v>
          </cell>
          <cell r="C1787" t="str">
            <v>LUMINÁRIA DE EMERGÊNCIA AUTÔNOMA IE-16 COM LÂMPADA DE 8 W</v>
          </cell>
          <cell r="D1787" t="str">
            <v>U</v>
          </cell>
          <cell r="E1787">
            <v>72.25</v>
          </cell>
        </row>
        <row r="1788">
          <cell r="A1788" t="str">
            <v>ED-50197</v>
          </cell>
          <cell r="B1788" t="str">
            <v>INC-MAN-005</v>
          </cell>
          <cell r="C1788" t="str">
            <v>MANGUEIRA DE FIBRA SINTÉTICA E BORRACHA D = 38 MM, 15 M</v>
          </cell>
          <cell r="D1788" t="str">
            <v>U</v>
          </cell>
          <cell r="E1788">
            <v>245.18</v>
          </cell>
        </row>
        <row r="1789">
          <cell r="A1789" t="str">
            <v>ED-50198</v>
          </cell>
          <cell r="B1789" t="str">
            <v>INC-MAN-020</v>
          </cell>
          <cell r="C1789" t="str">
            <v>MANÔMETRO WILLY, MOD. 2 1/2", ESCALA DE LEITURA DE 0 A 100 PSI</v>
          </cell>
          <cell r="D1789" t="str">
            <v>U</v>
          </cell>
          <cell r="E1789">
            <v>61.57</v>
          </cell>
        </row>
        <row r="1790">
          <cell r="A1790" t="str">
            <v>ED-50206</v>
          </cell>
          <cell r="B1790" t="str">
            <v>INC-PLA-040</v>
          </cell>
          <cell r="C1790" t="str">
            <v>PLACA FOTOLUMINESCENTE "A2" - TRIÂNGULO 300 MM (RISCO INCÊNDIO)</v>
          </cell>
          <cell r="D1790" t="str">
            <v>U</v>
          </cell>
          <cell r="E1790">
            <v>30.01</v>
          </cell>
        </row>
        <row r="1791">
          <cell r="A1791" t="str">
            <v>ED-50199</v>
          </cell>
          <cell r="B1791" t="str">
            <v>INC-PLA-005</v>
          </cell>
          <cell r="C1791" t="str">
            <v>PLACA FOTOLUMINESCENTE "E5" - 300 X 300 MM</v>
          </cell>
          <cell r="D1791" t="str">
            <v>U</v>
          </cell>
          <cell r="E1791">
            <v>17.059999999999999</v>
          </cell>
        </row>
        <row r="1792">
          <cell r="A1792" t="str">
            <v>ED-50200</v>
          </cell>
          <cell r="B1792" t="str">
            <v>INC-PLA-010</v>
          </cell>
          <cell r="C1792" t="str">
            <v>PLACA FOTOLUMINESCENTE "E8" - 300 X 300 MM</v>
          </cell>
          <cell r="D1792" t="str">
            <v>U</v>
          </cell>
          <cell r="E1792">
            <v>17.059999999999999</v>
          </cell>
        </row>
        <row r="1793">
          <cell r="A1793" t="str">
            <v>ED-50207</v>
          </cell>
          <cell r="B1793" t="str">
            <v>INC-PLA-045</v>
          </cell>
          <cell r="C1793" t="str">
            <v>PLACA FOTOLUMINESCENTE "P2" - D = 300 MM (PROIBIDO PRODUZIR CHAMA)</v>
          </cell>
          <cell r="D1793" t="str">
            <v>U</v>
          </cell>
          <cell r="E1793">
            <v>16.91</v>
          </cell>
        </row>
        <row r="1794">
          <cell r="A1794" t="str">
            <v>ED-50201</v>
          </cell>
          <cell r="B1794" t="str">
            <v>INC-PLA-015</v>
          </cell>
          <cell r="C1794" t="str">
            <v>PLACA FOTOLUMINESCENTE "S1" OU "S2"- 380 X 190 MM (SAÍDA - DIREITA)</v>
          </cell>
          <cell r="D1794" t="str">
            <v>U</v>
          </cell>
          <cell r="E1794">
            <v>17.57</v>
          </cell>
        </row>
        <row r="1795">
          <cell r="A1795" t="str">
            <v>ED-50202</v>
          </cell>
          <cell r="B1795" t="str">
            <v>INC-PLA-020</v>
          </cell>
          <cell r="C1795" t="str">
            <v>PLACA FOTOLUMINESCENTE "S1" OU "S2"- 380 X 190 MM (SAÍDA - ESQUERDA)</v>
          </cell>
          <cell r="D1795" t="str">
            <v>U</v>
          </cell>
          <cell r="E1795">
            <v>17.57</v>
          </cell>
        </row>
        <row r="1796">
          <cell r="A1796" t="str">
            <v>ED-50204</v>
          </cell>
          <cell r="B1796" t="str">
            <v>INC-PLA-030</v>
          </cell>
          <cell r="C1796" t="str">
            <v>PLACA FOTOLUMINESCENTE "S10" - 380 X 190 MM (SAÍDA ESCADA SOBE)</v>
          </cell>
          <cell r="D1796" t="str">
            <v>U</v>
          </cell>
          <cell r="E1796">
            <v>17.57</v>
          </cell>
        </row>
        <row r="1797">
          <cell r="A1797" t="str">
            <v>ED-50205</v>
          </cell>
          <cell r="B1797" t="str">
            <v>INC-PLA-035</v>
          </cell>
          <cell r="C1797" t="str">
            <v>PLACA FOTOLUMINESCENTE "S12" - 380 X 190 MM (SAÍDA)</v>
          </cell>
          <cell r="D1797" t="str">
            <v>U</v>
          </cell>
          <cell r="E1797">
            <v>17.57</v>
          </cell>
        </row>
        <row r="1798">
          <cell r="A1798" t="str">
            <v>ED-50203</v>
          </cell>
          <cell r="B1798" t="str">
            <v>INC-PLA-025</v>
          </cell>
          <cell r="C1798" t="str">
            <v>PLACA FOTOLUMINESCENTE "S9" - 380 X 190 MM (SAÍDA ESCADA DESCE)</v>
          </cell>
          <cell r="D1798" t="str">
            <v>U</v>
          </cell>
          <cell r="E1798">
            <v>17.57</v>
          </cell>
        </row>
        <row r="1799">
          <cell r="A1799" t="str">
            <v>ED-50185</v>
          </cell>
          <cell r="B1799" t="str">
            <v>INC-BOM-015</v>
          </cell>
          <cell r="C1799" t="str">
            <v>PRESSOSTATO TELEMECANIQUE, MODELO XML B004 A2S11, COM ESCALA DE 3 A 58 PSI</v>
          </cell>
          <cell r="D1799" t="str">
            <v>U</v>
          </cell>
          <cell r="E1799">
            <v>896.59</v>
          </cell>
        </row>
        <row r="1800">
          <cell r="A1800" t="str">
            <v>ED-50184</v>
          </cell>
          <cell r="B1800" t="str">
            <v>INC-BOM-010</v>
          </cell>
          <cell r="C1800" t="str">
            <v>QUADRO DE FORÇA PARA MOTOR DE 3,0 CV, 220V, TRIFÁSICO, CONTENDO DISPOSITIVO PARA PARTIDA MANUAL E AUTOMÁTICA ATRAVÉS DE PRESSOSTATO E SAÍDA PARA ALARME DE BOMBA EM FUNCIONAMENTO</v>
          </cell>
          <cell r="D1800" t="str">
            <v>U</v>
          </cell>
          <cell r="E1800">
            <v>436.95</v>
          </cell>
        </row>
        <row r="1801">
          <cell r="A1801" t="str">
            <v>ED-50208</v>
          </cell>
          <cell r="B1801" t="str">
            <v>INC-REG-005</v>
          </cell>
          <cell r="C1801" t="str">
            <v>REGISTRO GLOBO ANGULAR 15º D = 63 MM PARA HIDRANTE INTERNO</v>
          </cell>
          <cell r="D1801" t="str">
            <v>U</v>
          </cell>
          <cell r="E1801">
            <v>191.67</v>
          </cell>
        </row>
        <row r="1802">
          <cell r="A1802" t="str">
            <v>ED-50209</v>
          </cell>
          <cell r="B1802" t="str">
            <v>INC-REG-010</v>
          </cell>
          <cell r="C1802" t="str">
            <v>REGISTRO GLOBO D = 15 MM (1/2")</v>
          </cell>
          <cell r="D1802" t="str">
            <v>U</v>
          </cell>
          <cell r="E1802">
            <v>90.17</v>
          </cell>
        </row>
        <row r="1803">
          <cell r="A1803" t="str">
            <v>ED-50210</v>
          </cell>
          <cell r="B1803" t="str">
            <v>INC-REG-015</v>
          </cell>
          <cell r="C1803" t="str">
            <v>REGISTRO GLOBO D = 25 MM (1")</v>
          </cell>
          <cell r="D1803" t="str">
            <v>U</v>
          </cell>
          <cell r="E1803">
            <v>151.94999999999999</v>
          </cell>
        </row>
        <row r="1804">
          <cell r="A1804" t="str">
            <v>ED-50211</v>
          </cell>
          <cell r="B1804" t="str">
            <v>INC-REG-020</v>
          </cell>
          <cell r="C1804" t="str">
            <v>REGISTRO GLOBO D = 63 MM (2 1/2"</v>
          </cell>
          <cell r="D1804" t="str">
            <v>U</v>
          </cell>
          <cell r="E1804">
            <v>123.02</v>
          </cell>
        </row>
        <row r="1805">
          <cell r="A1805" t="str">
            <v>ED-50187</v>
          </cell>
          <cell r="B1805" t="str">
            <v>INC-BOM-030</v>
          </cell>
          <cell r="C1805" t="str">
            <v>SIRENE PARA ALARME DE BOMBA EM FUNCIONAMENTO, 220V</v>
          </cell>
          <cell r="D1805" t="str">
            <v>U</v>
          </cell>
          <cell r="E1805">
            <v>55.91</v>
          </cell>
        </row>
        <row r="1806">
          <cell r="A1806" t="str">
            <v>ED-50215</v>
          </cell>
          <cell r="B1806" t="str">
            <v>INC-SPR-020</v>
          </cell>
          <cell r="C1806" t="str">
            <v>SPRINKLER PENDENTE 15 MM (1/2") 141º C</v>
          </cell>
          <cell r="D1806" t="str">
            <v>U</v>
          </cell>
          <cell r="E1806">
            <v>113.91</v>
          </cell>
        </row>
        <row r="1807">
          <cell r="A1807" t="str">
            <v>ED-50216</v>
          </cell>
          <cell r="B1807" t="str">
            <v>INC-SPR-025</v>
          </cell>
          <cell r="C1807" t="str">
            <v>SPRINKLER PENDENTE 15 MM (1/2") 182º C</v>
          </cell>
          <cell r="D1807" t="str">
            <v>U</v>
          </cell>
          <cell r="E1807">
            <v>98.45</v>
          </cell>
        </row>
        <row r="1808">
          <cell r="A1808" t="str">
            <v>ED-50217</v>
          </cell>
          <cell r="B1808" t="str">
            <v>INC-SPR-030</v>
          </cell>
          <cell r="C1808" t="str">
            <v>SPRINKLER PENDENTE 15 MM (1/2") 227º C</v>
          </cell>
          <cell r="D1808" t="str">
            <v>U</v>
          </cell>
          <cell r="E1808">
            <v>100.48</v>
          </cell>
        </row>
        <row r="1809">
          <cell r="A1809" t="str">
            <v>ED-50212</v>
          </cell>
          <cell r="B1809" t="str">
            <v>INC-SPR-005</v>
          </cell>
          <cell r="C1809" t="str">
            <v>SPRINKLER PENDENTE 15 MM (1/2") 68º C</v>
          </cell>
          <cell r="D1809" t="str">
            <v>U</v>
          </cell>
          <cell r="E1809">
            <v>96.61</v>
          </cell>
        </row>
        <row r="1810">
          <cell r="A1810" t="str">
            <v>ED-50213</v>
          </cell>
          <cell r="B1810" t="str">
            <v>INC-SPR-010</v>
          </cell>
          <cell r="C1810" t="str">
            <v>SPRINKLER PENDENTE 15 MM (1/2") 79º C</v>
          </cell>
          <cell r="D1810" t="str">
            <v>U</v>
          </cell>
          <cell r="E1810">
            <v>99.89</v>
          </cell>
        </row>
        <row r="1811">
          <cell r="A1811" t="str">
            <v>ED-50214</v>
          </cell>
          <cell r="B1811" t="str">
            <v>INC-SPR-015</v>
          </cell>
          <cell r="C1811" t="str">
            <v>SPRINKLER PENDENTE 15 MM (1/2") 93º C</v>
          </cell>
          <cell r="D1811" t="str">
            <v>U</v>
          </cell>
          <cell r="E1811">
            <v>113.91</v>
          </cell>
        </row>
        <row r="1812">
          <cell r="A1812" t="str">
            <v>ED-50219</v>
          </cell>
          <cell r="B1812" t="str">
            <v>INC-VAL-005</v>
          </cell>
          <cell r="C1812" t="str">
            <v>VÁLVULA RETENÇÃO HORIZONTAL D = 13 MM (1/2")</v>
          </cell>
          <cell r="D1812" t="str">
            <v>U</v>
          </cell>
          <cell r="E1812">
            <v>64.790000000000006</v>
          </cell>
        </row>
        <row r="1813">
          <cell r="A1813" t="str">
            <v>ED-50220</v>
          </cell>
          <cell r="B1813" t="str">
            <v>INC-VAL-010</v>
          </cell>
          <cell r="C1813" t="str">
            <v>VÁLVULA RETENÇÃO HORIZONTAL D = 63 MM (2 1/2")</v>
          </cell>
          <cell r="D1813" t="str">
            <v>U</v>
          </cell>
          <cell r="E1813">
            <v>241.68</v>
          </cell>
        </row>
        <row r="1814">
          <cell r="A1814">
            <v>337</v>
          </cell>
          <cell r="B1814" t="str">
            <v>-</v>
          </cell>
          <cell r="C1814" t="str">
            <v>INST-001  - PONTOS DE INSTALAÇÕES</v>
          </cell>
          <cell r="D1814" t="str">
            <v/>
          </cell>
          <cell r="E1814"/>
        </row>
        <row r="1815">
          <cell r="A1815" t="str">
            <v>ED-50222</v>
          </cell>
          <cell r="B1815" t="str">
            <v>INST-AGU-010</v>
          </cell>
          <cell r="C1815" t="str">
            <v>PONTO DE ÁGUA FRIA EMBUTIDO, INCLUINDO TUBO DE PVC RÍGIDO ROSCÁVEL E CONEXÕES</v>
          </cell>
          <cell r="D1815" t="str">
            <v>U</v>
          </cell>
          <cell r="E1815">
            <v>135.46</v>
          </cell>
        </row>
        <row r="1816">
          <cell r="A1816" t="str">
            <v>ED-50221</v>
          </cell>
          <cell r="B1816" t="str">
            <v>INST-AGU-005</v>
          </cell>
          <cell r="C1816" t="str">
            <v>PONTO DE ÁGUA FRIA EMBUTIDO, INCLUINDO TUBO DE PVC RÍGIDO SOLDÁVEL E CONEXÕES</v>
          </cell>
          <cell r="D1816" t="str">
            <v>U</v>
          </cell>
          <cell r="E1816">
            <v>89.14</v>
          </cell>
        </row>
        <row r="1817">
          <cell r="A1817" t="str">
            <v>ED-50225</v>
          </cell>
          <cell r="B1817" t="str">
            <v>INST-ESG-015</v>
          </cell>
          <cell r="C1817" t="str">
            <v>PONTO DE ESGOTO, INCLUINDO TUBO DE PVC RÍGIDO SOLDÁVEL DE 100 MM E CONEXÕES (VASO SANITÁRIO)</v>
          </cell>
          <cell r="D1817" t="str">
            <v>U</v>
          </cell>
          <cell r="E1817">
            <v>67.31</v>
          </cell>
        </row>
        <row r="1818">
          <cell r="A1818" t="str">
            <v>ED-50223</v>
          </cell>
          <cell r="B1818" t="str">
            <v>INST-ESG-005</v>
          </cell>
          <cell r="C1818" t="str">
            <v>PONTO DE ESGOTO, INCLUINDO TUBO DE PVC RÍGIDO SOLDÁVEL DE 40 MM E CONEXÕES (LAVATÓRIOS, MICTÓRIOS, RALOS SIFONADOS, ETC.)</v>
          </cell>
          <cell r="D1818" t="str">
            <v>U</v>
          </cell>
          <cell r="E1818">
            <v>50.09</v>
          </cell>
        </row>
        <row r="1819">
          <cell r="A1819" t="str">
            <v>ED-50224</v>
          </cell>
          <cell r="B1819" t="str">
            <v>INST-ESG-010</v>
          </cell>
          <cell r="C1819" t="str">
            <v>PONTO DE ESGOTO, INCLUINDO TUBO DE PVC RÍGIDO SOLDÁVEL DE 50 MM E CONEXÕES (PIAS DE COZINHA, MÁQUINAS DE LAVAR, ETC.)</v>
          </cell>
          <cell r="D1819" t="str">
            <v>U</v>
          </cell>
          <cell r="E1819">
            <v>66.52</v>
          </cell>
        </row>
        <row r="1820">
          <cell r="A1820" t="str">
            <v>ED-50226</v>
          </cell>
          <cell r="B1820" t="str">
            <v>INST-GAS-005</v>
          </cell>
          <cell r="C1820" t="str">
            <v>PONTO DE GÁS, INCLUINDO TUBO DE AÇO GALVANIZADO E CONEXÃO, Ø 20 MM</v>
          </cell>
          <cell r="D1820" t="str">
            <v>U</v>
          </cell>
          <cell r="E1820">
            <v>325.89</v>
          </cell>
        </row>
        <row r="1821">
          <cell r="A1821" t="str">
            <v>ED-50227</v>
          </cell>
          <cell r="B1821" t="str">
            <v>INST-INT-005</v>
          </cell>
          <cell r="C1821" t="str">
            <v>PONTO DE INTERRUPTOR, INCLUINDO ELETRODUTO DE PVC RÍGIDO E CAIXA COM ESPELHO</v>
          </cell>
          <cell r="D1821" t="str">
            <v>U</v>
          </cell>
          <cell r="E1821">
            <v>208.74</v>
          </cell>
        </row>
        <row r="1822">
          <cell r="A1822" t="str">
            <v>ED-50228</v>
          </cell>
          <cell r="B1822" t="str">
            <v>INST-LUZ-005</v>
          </cell>
          <cell r="C1822" t="str">
            <v>PONTO DE LUZ EMBUTIDO, INCLUINDO ELETRODUTO DE PVC RÍGIDO E CAIXA COM ESPELHO (POR UNIDADE)</v>
          </cell>
          <cell r="D1822" t="str">
            <v>U</v>
          </cell>
          <cell r="E1822">
            <v>177.58</v>
          </cell>
        </row>
        <row r="1823">
          <cell r="A1823" t="str">
            <v>ED-50231</v>
          </cell>
          <cell r="B1823" t="str">
            <v>INST-TEL-005</v>
          </cell>
          <cell r="C1823" t="str">
            <v>PONTO DE TELEFONE, INCLUINDO ELETRODUTO DE PVC RÍGIDO E CAIXA COM ESPELHO</v>
          </cell>
          <cell r="D1823" t="str">
            <v>U</v>
          </cell>
          <cell r="E1823">
            <v>246.65</v>
          </cell>
        </row>
        <row r="1824">
          <cell r="A1824" t="str">
            <v>ED-50232</v>
          </cell>
          <cell r="B1824" t="str">
            <v>INST-TOM-005</v>
          </cell>
          <cell r="C1824" t="str">
            <v>PONTO DE TOMADA DE EMBUTIR, INCLUINDO ELETRODUTO DE PVC RÍGIDO E CAIXA COM ESPELHO</v>
          </cell>
          <cell r="D1824" t="str">
            <v>U</v>
          </cell>
          <cell r="E1824">
            <v>164.27</v>
          </cell>
        </row>
        <row r="1825">
          <cell r="A1825" t="str">
            <v>ED-50230</v>
          </cell>
          <cell r="B1825" t="str">
            <v>INST-STVAL-010</v>
          </cell>
          <cell r="C1825" t="str">
            <v>PONTO SECO PARA INSTALAÇÃO DE SOM, TV, ALARME E LÓGICA, INCLUINDO ELETRODUTO DE PVC FLEXÍVEL CORRUGADO E CAIXA COM ESPELHO</v>
          </cell>
          <cell r="D1825" t="str">
            <v>U</v>
          </cell>
          <cell r="E1825">
            <v>165.36</v>
          </cell>
        </row>
        <row r="1826">
          <cell r="A1826" t="str">
            <v>ED-50229</v>
          </cell>
          <cell r="B1826" t="str">
            <v>INST-STVAL-005</v>
          </cell>
          <cell r="C1826" t="str">
            <v>PONTO SECO PARA INSTALAÇÃO DE SOM, TV, ALARME E LÓGICA, INCLUINDO ELETRODUTO DE PVC RÍGIDO E CAIXA COM ESPELHO</v>
          </cell>
          <cell r="D1826" t="str">
            <v>U</v>
          </cell>
          <cell r="E1826">
            <v>138.81</v>
          </cell>
        </row>
        <row r="1827">
          <cell r="A1827">
            <v>338</v>
          </cell>
          <cell r="B1827" t="str">
            <v>-</v>
          </cell>
          <cell r="C1827" t="str">
            <v>JUN-001  - JUNTA DE DILATAÇÃO/TRINCA</v>
          </cell>
          <cell r="D1827" t="str">
            <v/>
          </cell>
          <cell r="E1827"/>
        </row>
        <row r="1828">
          <cell r="A1828" t="str">
            <v>ED-8005</v>
          </cell>
          <cell r="B1828" t="str">
            <v>-</v>
          </cell>
          <cell r="C1828" t="str">
            <v>COSTURA DE TRINCA COM GRAMPO DE AÇO 4,2 MM, COMPRIMENTO TOTAL 40 CM COM ESPAÇAMENTO A CADA 10 CM</v>
          </cell>
          <cell r="D1828" t="str">
            <v>M</v>
          </cell>
          <cell r="E1828">
            <v>73.489999999999995</v>
          </cell>
        </row>
        <row r="1829">
          <cell r="A1829" t="str">
            <v>ED-8004</v>
          </cell>
          <cell r="B1829" t="str">
            <v>-</v>
          </cell>
          <cell r="C1829" t="str">
            <v>COSTURA DE TRINCA COM GRAMPO DE AÇO 4,2 MM, COMPRIMENTO TOTAL 40 CM COM ESPAÇAMENTO A CADA 15 CM</v>
          </cell>
          <cell r="D1829" t="str">
            <v>M</v>
          </cell>
          <cell r="E1829">
            <v>64.87</v>
          </cell>
        </row>
        <row r="1830">
          <cell r="A1830" t="str">
            <v>ED-8003</v>
          </cell>
          <cell r="B1830" t="str">
            <v>-</v>
          </cell>
          <cell r="C1830" t="str">
            <v>COSTURA DE TRINCA COM GRAMPO DE AÇO 4,2 MM, COMPRIMENTO TOTAL 40 CM COM ESPAÇAMENTO A CADA 20 CM</v>
          </cell>
          <cell r="D1830" t="str">
            <v>M</v>
          </cell>
          <cell r="E1830">
            <v>60.6</v>
          </cell>
        </row>
        <row r="1831">
          <cell r="A1831" t="str">
            <v>ED-50234</v>
          </cell>
          <cell r="B1831" t="str">
            <v>JUN-DIL-010</v>
          </cell>
          <cell r="C1831" t="str">
            <v>COSTURA DE TRINCA COM GRAMPO DE AÇO 4,2 MM, COMPRIMENTO TOTAL 40 CM COM ESPAÇAMENTO A CADA 30 CM</v>
          </cell>
          <cell r="D1831" t="str">
            <v>M</v>
          </cell>
          <cell r="E1831">
            <v>56.28</v>
          </cell>
        </row>
        <row r="1832">
          <cell r="A1832" t="str">
            <v>ED-50233</v>
          </cell>
          <cell r="B1832" t="str">
            <v>JUN-DIL-005</v>
          </cell>
          <cell r="C1832" t="str">
            <v>ENCHIMENTO DE JUNTA COM MASTIQUE E = 3 MM</v>
          </cell>
          <cell r="D1832" t="str">
            <v>M</v>
          </cell>
          <cell r="E1832">
            <v>22.98</v>
          </cell>
        </row>
        <row r="1833">
          <cell r="A1833" t="str">
            <v>ED-50236</v>
          </cell>
          <cell r="B1833" t="str">
            <v>JUN-ENT-005</v>
          </cell>
          <cell r="C1833" t="str">
            <v>ENTELAMENTO CORRETIVO DE SUPERFÍCIE COM TRINCA POR RETRAÇÃO OU DILATAÇÃO, REVESTIDA COM ARGAMASSA DE CAL HIDRATADA E AREIA SEM PENEIRAR TRAÇO 1:3, LARGURA DA TELA = 15 CM</v>
          </cell>
          <cell r="D1833" t="str">
            <v>M</v>
          </cell>
          <cell r="E1833">
            <v>14.18</v>
          </cell>
        </row>
        <row r="1834">
          <cell r="A1834" t="str">
            <v>ED-50237</v>
          </cell>
          <cell r="B1834" t="str">
            <v>JUN-ENT-010</v>
          </cell>
          <cell r="C1834" t="str">
            <v>ENTELAMENTO PREVENTIVO DE SUPERFÍCIE SUJEITA A TRINCA, LARGURA DA TELA ADESIVA 25 CM</v>
          </cell>
          <cell r="D1834" t="str">
            <v>M</v>
          </cell>
          <cell r="E1834">
            <v>2.87</v>
          </cell>
        </row>
        <row r="1835">
          <cell r="A1835" t="str">
            <v>ED-8145</v>
          </cell>
          <cell r="B1835" t="str">
            <v>-</v>
          </cell>
          <cell r="C1835" t="str">
            <v>JUNTA DE DILATAÇÃO COM ISOPOR 20 MM, EXCLUSIVE SELANTE</v>
          </cell>
          <cell r="D1835" t="str">
            <v>M2</v>
          </cell>
          <cell r="E1835">
            <v>7.01</v>
          </cell>
        </row>
        <row r="1836">
          <cell r="A1836" t="str">
            <v>ED-50240</v>
          </cell>
          <cell r="B1836" t="str">
            <v>JUN-ENT-025</v>
          </cell>
          <cell r="C1836" t="str">
            <v>TELA SOLDADA PARA PREVENÇÃO DE TRINCAS EM ALVENARIA/ESTRUTURA, LARGURA 10,5 CM</v>
          </cell>
          <cell r="D1836" t="str">
            <v>U</v>
          </cell>
          <cell r="E1836">
            <v>5.62</v>
          </cell>
        </row>
        <row r="1837">
          <cell r="A1837" t="str">
            <v>ED-50241</v>
          </cell>
          <cell r="B1837" t="str">
            <v>JUN-ENT-030</v>
          </cell>
          <cell r="C1837" t="str">
            <v>TELA SOLDADA PARA PREVENÇÃO DE TRINCAS EM ALVENARIA/ESTRUTURA, LARGURA 12 CM</v>
          </cell>
          <cell r="D1837" t="str">
            <v>U</v>
          </cell>
          <cell r="E1837">
            <v>6.25</v>
          </cell>
        </row>
        <row r="1838">
          <cell r="A1838" t="str">
            <v>ED-50238</v>
          </cell>
          <cell r="B1838" t="str">
            <v>JUN-ENT-015</v>
          </cell>
          <cell r="C1838" t="str">
            <v>TELA SOLDADA PARA PREVENÇÃO DE TRINCAS EM ALVENARIA/ESTRUTURA, LARGURA 6 CM</v>
          </cell>
          <cell r="D1838" t="str">
            <v>U</v>
          </cell>
          <cell r="E1838">
            <v>5.62</v>
          </cell>
        </row>
        <row r="1839">
          <cell r="A1839" t="str">
            <v>ED-50239</v>
          </cell>
          <cell r="B1839" t="str">
            <v>JUN-ENT-020</v>
          </cell>
          <cell r="C1839" t="str">
            <v>TELA SOLDADA PARA PREVENÇÃO DE TRINCAS EM ALVENARIA/ESTRUTURA, LARGURA 7,5 CM</v>
          </cell>
          <cell r="D1839" t="str">
            <v>U</v>
          </cell>
          <cell r="E1839">
            <v>5.55</v>
          </cell>
        </row>
        <row r="1840">
          <cell r="A1840" t="str">
            <v>ED-50235</v>
          </cell>
          <cell r="B1840" t="str">
            <v>JUN-DIL-015</v>
          </cell>
          <cell r="C1840" t="str">
            <v>TRATAMENTO DE JUNTA DE DILATAÇÃO COM ISOPOR,  ESP. 20 MM, PROFUNDIDADE DE 10-15CM, EXCLUSIVE SELANTE</v>
          </cell>
          <cell r="D1840" t="str">
            <v>M</v>
          </cell>
          <cell r="E1840">
            <v>0.88</v>
          </cell>
        </row>
        <row r="1841">
          <cell r="A1841">
            <v>339</v>
          </cell>
          <cell r="B1841" t="str">
            <v>-</v>
          </cell>
          <cell r="C1841" t="str">
            <v>LAJ-001  - LAJE PRÉ-MOLDADA</v>
          </cell>
          <cell r="D1841" t="str">
            <v/>
          </cell>
          <cell r="E1841"/>
        </row>
        <row r="1842">
          <cell r="A1842" t="str">
            <v>ED-50251</v>
          </cell>
          <cell r="B1842" t="str">
            <v>LAJ-ESC-005</v>
          </cell>
          <cell r="C1842" t="str">
            <v>ESCORAMENTO PARA LAJE PRÉ MOLDADAS EM TABUAS DE PINHO, INCLUSIVE RETIRADA</v>
          </cell>
          <cell r="D1842" t="str">
            <v>M2</v>
          </cell>
          <cell r="E1842">
            <v>6.91</v>
          </cell>
        </row>
        <row r="1843">
          <cell r="A1843" t="str">
            <v>ED-50252</v>
          </cell>
          <cell r="B1843" t="str">
            <v>LAJ-REV-005</v>
          </cell>
          <cell r="C1843" t="str">
            <v>LAJE PRÉ-MOLDADA, A REVESTIR, INCLUSIVE CAPEAMENTO E = 4 CM, SC = 100 KG/M2, L = 3,00 M</v>
          </cell>
          <cell r="D1843" t="str">
            <v>M2</v>
          </cell>
          <cell r="E1843">
            <v>75.7</v>
          </cell>
        </row>
        <row r="1844">
          <cell r="A1844" t="str">
            <v>ED-50253</v>
          </cell>
          <cell r="B1844" t="str">
            <v>LAJ-REV-010</v>
          </cell>
          <cell r="C1844" t="str">
            <v>LAJE PRÉ-MOLDADA, A REVESTIR, INCLUSIVE CAPEAMENTO E = 4 CM, SC = 100 KG/M2, L = 4,00 M</v>
          </cell>
          <cell r="D1844" t="str">
            <v>M2</v>
          </cell>
          <cell r="E1844">
            <v>92.51</v>
          </cell>
        </row>
        <row r="1845">
          <cell r="A1845" t="str">
            <v>ED-50254</v>
          </cell>
          <cell r="B1845" t="str">
            <v>LAJ-REV-015</v>
          </cell>
          <cell r="C1845" t="str">
            <v>LAJE PRÉ-MOLDADA, A REVESTIR, INCLUSIVE CAPEAMENTO E = 4 CM, SC = 100 KG/M2, L = 5,00 M</v>
          </cell>
          <cell r="D1845" t="str">
            <v>M2</v>
          </cell>
          <cell r="E1845">
            <v>94.99</v>
          </cell>
        </row>
        <row r="1846">
          <cell r="A1846" t="str">
            <v>ED-50255</v>
          </cell>
          <cell r="B1846" t="str">
            <v>LAJ-REV-020</v>
          </cell>
          <cell r="C1846" t="str">
            <v>LAJE PRÉ-MOLDADA, A REVESTIR, INCLUSIVE CAPEAMENTO E = 4 CM, SC = 200 KG/M2, L = 3,00 M</v>
          </cell>
          <cell r="D1846" t="str">
            <v>M2</v>
          </cell>
          <cell r="E1846">
            <v>82.47</v>
          </cell>
        </row>
        <row r="1847">
          <cell r="A1847" t="str">
            <v>ED-50256</v>
          </cell>
          <cell r="B1847" t="str">
            <v>LAJ-REV-025</v>
          </cell>
          <cell r="C1847" t="str">
            <v>LAJE PRÉ-MOLDADA, A REVESTIR, INCLUSIVE CAPEAMENTO E = 4 CM, SC = 200 KG/M2, L = 4,00 M</v>
          </cell>
          <cell r="D1847" t="str">
            <v>M2</v>
          </cell>
          <cell r="E1847">
            <v>93.5</v>
          </cell>
        </row>
        <row r="1848">
          <cell r="A1848" t="str">
            <v>ED-50257</v>
          </cell>
          <cell r="B1848" t="str">
            <v>LAJ-REV-030</v>
          </cell>
          <cell r="C1848" t="str">
            <v>LAJE PRÉ-MOLDADA, A REVESTIR, INCLUSIVE CAPEAMENTO E = 4 CM, SC = 200 KG/M2, L = 5,00 M</v>
          </cell>
          <cell r="D1848" t="str">
            <v>M2</v>
          </cell>
          <cell r="E1848">
            <v>97.46</v>
          </cell>
        </row>
        <row r="1849">
          <cell r="A1849" t="str">
            <v>ED-50258</v>
          </cell>
          <cell r="B1849" t="str">
            <v>LAJ-REV-035</v>
          </cell>
          <cell r="C1849" t="str">
            <v>LAJE PRÉ-MOLDADA, A REVESTIR, INCLUSIVE CAPEAMENTO E = 4 CM, SC = 250 KG/M2, L = 5,00 M</v>
          </cell>
          <cell r="D1849" t="str">
            <v>M2</v>
          </cell>
          <cell r="E1849">
            <v>93.35</v>
          </cell>
        </row>
        <row r="1850">
          <cell r="A1850" t="str">
            <v>ED-50259</v>
          </cell>
          <cell r="B1850" t="str">
            <v>LAJ-REV-040</v>
          </cell>
          <cell r="C1850" t="str">
            <v>LAJE PRÉ-MOLDADA, A REVESTIR, INCLUSIVE CAPEAMENTO E = 4 CM, SC = 300 KG/M2, L = 3,00 M</v>
          </cell>
          <cell r="D1850" t="str">
            <v>M2</v>
          </cell>
          <cell r="E1850">
            <v>76.83</v>
          </cell>
        </row>
        <row r="1851">
          <cell r="A1851" t="str">
            <v>ED-50260</v>
          </cell>
          <cell r="B1851" t="str">
            <v>LAJ-REV-045</v>
          </cell>
          <cell r="C1851" t="str">
            <v>LAJE PRÉ-MOLDADA, A REVESTIR, INCLUSIVE CAPEAMENTO E = 4 CM, SC = 300 KG/M2, L = 4,00 M</v>
          </cell>
          <cell r="D1851" t="str">
            <v>M2</v>
          </cell>
          <cell r="E1851">
            <v>89.99</v>
          </cell>
        </row>
        <row r="1852">
          <cell r="A1852" t="str">
            <v>ED-50261</v>
          </cell>
          <cell r="B1852" t="str">
            <v>LAJ-REV-050</v>
          </cell>
          <cell r="C1852" t="str">
            <v>LAJE PRÉ-MOLDADA, A REVESTIR, INCLUSIVE CAPEAMENTO E = 4 CM, SC = 300 KG/M2, L = 5,00 M</v>
          </cell>
          <cell r="D1852" t="str">
            <v>M2</v>
          </cell>
          <cell r="E1852">
            <v>95.66</v>
          </cell>
        </row>
        <row r="1853">
          <cell r="A1853" t="str">
            <v>ED-50262</v>
          </cell>
          <cell r="B1853" t="str">
            <v>LAJ-REV-055</v>
          </cell>
          <cell r="C1853" t="str">
            <v>LAJE PRÉ-MOLDADA, A REVESTIR, INCLUSIVE CAPEAMENTO E = 4 CM, SC = 370 KG/M2</v>
          </cell>
          <cell r="D1853" t="str">
            <v>M2</v>
          </cell>
          <cell r="E1853">
            <v>88.62</v>
          </cell>
        </row>
        <row r="1854">
          <cell r="A1854" t="str">
            <v>ED-50242</v>
          </cell>
          <cell r="B1854" t="str">
            <v>LAJ-APA-005</v>
          </cell>
          <cell r="C1854" t="str">
            <v>LAJE PRÉ-MOLDADA, APARENTE, INCLUSIVE CAPEAMENTO E = 4 CM, SC = 100 KG/M2, L = 3,00 M</v>
          </cell>
          <cell r="D1854" t="str">
            <v>M2</v>
          </cell>
          <cell r="E1854">
            <v>75.489999999999995</v>
          </cell>
        </row>
        <row r="1855">
          <cell r="A1855" t="str">
            <v>ED-50243</v>
          </cell>
          <cell r="B1855" t="str">
            <v>LAJ-APA-010</v>
          </cell>
          <cell r="C1855" t="str">
            <v>LAJE PRÉ-MOLDADA, APARENTE, INCLUSIVE CAPEAMENTO E = 4 CM, SC = 100 KG/M2, L = 4,00 M</v>
          </cell>
          <cell r="D1855" t="str">
            <v>M2</v>
          </cell>
          <cell r="E1855">
            <v>88.42</v>
          </cell>
        </row>
        <row r="1856">
          <cell r="A1856" t="str">
            <v>ED-50244</v>
          </cell>
          <cell r="B1856" t="str">
            <v>LAJ-APA-015</v>
          </cell>
          <cell r="C1856" t="str">
            <v>LAJE PRÉ-MOLDADA, APARENTE, INCLUSIVE CAPEAMENTO E = 4 CM, SC = 100 KG/M2, L = 5,00 M</v>
          </cell>
          <cell r="D1856" t="str">
            <v>M2</v>
          </cell>
          <cell r="E1856">
            <v>96.39</v>
          </cell>
        </row>
        <row r="1857">
          <cell r="A1857" t="str">
            <v>ED-50245</v>
          </cell>
          <cell r="B1857" t="str">
            <v>LAJ-APA-020</v>
          </cell>
          <cell r="C1857" t="str">
            <v>LAJE PRÉ-MOLDADA, APARENTE, INCLUSIVE CAPEAMENTO E = 4 CM, SC = 200 KG/M2, L = 3,00 M</v>
          </cell>
          <cell r="D1857" t="str">
            <v>M2</v>
          </cell>
          <cell r="E1857">
            <v>78.64</v>
          </cell>
        </row>
        <row r="1858">
          <cell r="A1858" t="str">
            <v>ED-50246</v>
          </cell>
          <cell r="B1858" t="str">
            <v>LAJ-APA-025</v>
          </cell>
          <cell r="C1858" t="str">
            <v>LAJE PRÉ-MOLDADA, APARENTE, INCLUSIVE CAPEAMENTO E = 4 CM, SC = 200 KG/M2, L = 4,00 M</v>
          </cell>
          <cell r="D1858" t="str">
            <v>M2</v>
          </cell>
          <cell r="E1858">
            <v>90.09</v>
          </cell>
        </row>
        <row r="1859">
          <cell r="A1859" t="str">
            <v>ED-50247</v>
          </cell>
          <cell r="B1859" t="str">
            <v>LAJ-APA-030</v>
          </cell>
          <cell r="C1859" t="str">
            <v>LAJE PRÉ-MOLDADA, APARENTE, INCLUSIVE CAPEAMENTO E = 4 CM, SC = 200 KG/M2, L = 5,00 M</v>
          </cell>
          <cell r="D1859" t="str">
            <v>M2</v>
          </cell>
          <cell r="E1859">
            <v>97.44</v>
          </cell>
        </row>
        <row r="1860">
          <cell r="A1860" t="str">
            <v>ED-50248</v>
          </cell>
          <cell r="B1860" t="str">
            <v>LAJ-APA-035</v>
          </cell>
          <cell r="C1860" t="str">
            <v>LAJE PRÉ-MOLDADA, APARENTE, INCLUSIVE CAPEAMENTO E = 4 CM, SC = 300 KG/M2, L = 3,00 M</v>
          </cell>
          <cell r="D1860" t="str">
            <v>M2</v>
          </cell>
          <cell r="E1860">
            <v>82</v>
          </cell>
        </row>
        <row r="1861">
          <cell r="A1861" t="str">
            <v>ED-50249</v>
          </cell>
          <cell r="B1861" t="str">
            <v>LAJ-APA-040</v>
          </cell>
          <cell r="C1861" t="str">
            <v>LAJE PRÉ-MOLDADA, APARENTE, INCLUSIVE CAPEAMENTO E = 4 CM, SC = 300 KG/M2, L = 4,00 M</v>
          </cell>
          <cell r="D1861" t="str">
            <v>M2</v>
          </cell>
          <cell r="E1861">
            <v>93.87</v>
          </cell>
        </row>
        <row r="1862">
          <cell r="A1862" t="str">
            <v>ED-50250</v>
          </cell>
          <cell r="B1862" t="str">
            <v>LAJ-APA-045</v>
          </cell>
          <cell r="C1862" t="str">
            <v>LAJE PRÉ-MOLDADA, APARENTE, INCLUSIVE CAPEAMENTO E = 4 CM, SC = 300 KG/M2, L = 5,00 M</v>
          </cell>
          <cell r="D1862" t="str">
            <v>M2</v>
          </cell>
          <cell r="E1862">
            <v>101.95</v>
          </cell>
        </row>
        <row r="1863">
          <cell r="A1863">
            <v>340</v>
          </cell>
          <cell r="B1863" t="str">
            <v>-</v>
          </cell>
          <cell r="C1863" t="str">
            <v>LIM-001  - LIMPEZA GERAL</v>
          </cell>
          <cell r="D1863" t="str">
            <v/>
          </cell>
          <cell r="E1863"/>
        </row>
        <row r="1864">
          <cell r="A1864" t="str">
            <v>ED-50265</v>
          </cell>
          <cell r="B1864" t="str">
            <v>LIM-FAC-005</v>
          </cell>
          <cell r="C1864" t="str">
            <v>LAVAGEM DE FACHADA COM HIDROJATEAMENTO</v>
          </cell>
          <cell r="D1864" t="str">
            <v>M2</v>
          </cell>
          <cell r="E1864">
            <v>3.84</v>
          </cell>
        </row>
        <row r="1865">
          <cell r="A1865" t="str">
            <v>ED-50264</v>
          </cell>
          <cell r="B1865" t="str">
            <v>LIM-CER-005</v>
          </cell>
          <cell r="C1865" t="str">
            <v>LIMPEZA DE MATERIAL CERÂMICO</v>
          </cell>
          <cell r="D1865" t="str">
            <v>M2</v>
          </cell>
          <cell r="E1865">
            <v>6.76</v>
          </cell>
        </row>
        <row r="1866">
          <cell r="A1866" t="str">
            <v>ED-50271</v>
          </cell>
          <cell r="B1866" t="str">
            <v>LIM-ROD-005</v>
          </cell>
          <cell r="C1866" t="str">
            <v>LIMPEZA DE RODAPÉ</v>
          </cell>
          <cell r="D1866" t="str">
            <v>M2</v>
          </cell>
          <cell r="E1866">
            <v>1.47</v>
          </cell>
        </row>
        <row r="1867">
          <cell r="A1867" t="str">
            <v>ED-50272</v>
          </cell>
          <cell r="B1867" t="str">
            <v>LIM-VID-005</v>
          </cell>
          <cell r="C1867" t="str">
            <v>LIMPEZA DE VIDROS E ESPELHOS</v>
          </cell>
          <cell r="D1867" t="str">
            <v>M2</v>
          </cell>
          <cell r="E1867">
            <v>5.16</v>
          </cell>
        </row>
        <row r="1868">
          <cell r="A1868" t="str">
            <v>ED-50263</v>
          </cell>
          <cell r="B1868" t="str">
            <v>LIM-CAL-005</v>
          </cell>
          <cell r="C1868" t="str">
            <v>LIMPEZA (DESOBSTRUÇÃO) DE CALHAS</v>
          </cell>
          <cell r="D1868" t="str">
            <v>M</v>
          </cell>
          <cell r="E1868">
            <v>5.9</v>
          </cell>
        </row>
        <row r="1869">
          <cell r="A1869" t="str">
            <v>ED-50266</v>
          </cell>
          <cell r="B1869" t="str">
            <v>LIM-GER-005</v>
          </cell>
          <cell r="C1869" t="str">
            <v>LIMPEZA GERAL DE OBRA</v>
          </cell>
          <cell r="D1869" t="str">
            <v>M2</v>
          </cell>
          <cell r="E1869">
            <v>5.03</v>
          </cell>
        </row>
        <row r="1870">
          <cell r="A1870" t="str">
            <v>ED-50270</v>
          </cell>
          <cell r="B1870" t="str">
            <v>LIM-PER-010</v>
          </cell>
          <cell r="C1870" t="str">
            <v>LIMPEZA PERMANENTE DA OBRA - 01 SERVENTEX 4 HORAS DIÁRIAS</v>
          </cell>
          <cell r="D1870" t="str">
            <v>MÊS</v>
          </cell>
          <cell r="E1870">
            <v>1623.6</v>
          </cell>
        </row>
        <row r="1871">
          <cell r="A1871" t="str">
            <v>ED-50269</v>
          </cell>
          <cell r="B1871" t="str">
            <v>LIM-PER-005</v>
          </cell>
          <cell r="C1871" t="str">
            <v>LIMPEZA PERMANENTE DA OBRA - 01 SERVENTEX 8 HORAS DIÁRIAS</v>
          </cell>
          <cell r="D1871" t="str">
            <v>MÊS</v>
          </cell>
          <cell r="E1871">
            <v>3247.2</v>
          </cell>
        </row>
        <row r="1872">
          <cell r="A1872">
            <v>341</v>
          </cell>
          <cell r="B1872" t="str">
            <v>-</v>
          </cell>
          <cell r="C1872" t="str">
            <v>LOC-001  - LOCAÇÃO DA OBRA</v>
          </cell>
          <cell r="D1872" t="str">
            <v/>
          </cell>
          <cell r="E1872"/>
        </row>
        <row r="1873">
          <cell r="A1873" t="str">
            <v>ED-50273</v>
          </cell>
          <cell r="B1873" t="str">
            <v>LOC-OBR-005</v>
          </cell>
          <cell r="C1873" t="str">
            <v>LOCAÇÃO DA OBRA (GABARITO)</v>
          </cell>
          <cell r="D1873" t="str">
            <v>M2</v>
          </cell>
          <cell r="E1873">
            <v>7.1</v>
          </cell>
        </row>
        <row r="1874">
          <cell r="A1874" t="str">
            <v>ED-50276</v>
          </cell>
          <cell r="B1874" t="str">
            <v>LOC-TOP-015</v>
          </cell>
          <cell r="C1874" t="str">
            <v>LOCAÇÃO TOPOGRÁFICA ACIMA DE 50 PONTOS</v>
          </cell>
          <cell r="D1874" t="str">
            <v>U</v>
          </cell>
          <cell r="E1874">
            <v>74</v>
          </cell>
        </row>
        <row r="1875">
          <cell r="A1875" t="str">
            <v>ED-50274</v>
          </cell>
          <cell r="B1875" t="str">
            <v>LOC-TOP-005</v>
          </cell>
          <cell r="C1875" t="str">
            <v>LOCAÇÃO TOPOGRÁFICA ATE 20 PONTOS</v>
          </cell>
          <cell r="D1875" t="str">
            <v>U</v>
          </cell>
          <cell r="E1875">
            <v>82</v>
          </cell>
        </row>
        <row r="1876">
          <cell r="A1876" t="str">
            <v>ED-50275</v>
          </cell>
          <cell r="B1876" t="str">
            <v>LOC-TOP-010</v>
          </cell>
          <cell r="C1876" t="str">
            <v>LOCAÇÃO TOPOGRÁFICA DE 20 A 50 PONTOS</v>
          </cell>
          <cell r="D1876" t="str">
            <v>U</v>
          </cell>
          <cell r="E1876">
            <v>75</v>
          </cell>
        </row>
        <row r="1877">
          <cell r="A1877">
            <v>342</v>
          </cell>
          <cell r="B1877" t="str">
            <v>-</v>
          </cell>
          <cell r="C1877" t="str">
            <v>LOU-001  - LOUÇAS E METAIS</v>
          </cell>
          <cell r="D1877" t="str">
            <v/>
          </cell>
          <cell r="E1877"/>
        </row>
        <row r="1878">
          <cell r="A1878" t="str">
            <v>ED-50300</v>
          </cell>
          <cell r="B1878" t="str">
            <v>LOU-VAS-030</v>
          </cell>
          <cell r="C1878" t="str">
            <v>BACIA DE LOUÇA TURCA CONVENCIONAL, COR BRANCA, INCLUSIVE ACESSÓRIOS, FORNECIMENTO, INSTALAÇÃO E REJUNTAMENTO</v>
          </cell>
          <cell r="D1878" t="str">
            <v>U</v>
          </cell>
          <cell r="E1878">
            <v>448.39</v>
          </cell>
        </row>
        <row r="1879">
          <cell r="A1879" t="str">
            <v>ED-50297</v>
          </cell>
          <cell r="B1879" t="str">
            <v>LOU-VAS-015</v>
          </cell>
          <cell r="C1879" t="str">
            <v>BACIA SANITÁRIA (VASO) DE LOUÇA COM CAIXA ACOPLADA, COR BRANCA, INCLUSIVE ACESSÓRIOS DE FIXAÇÃO/VEDAÇÃO, ENGATE FLEXÍVEL METÁLICO, FORNECIMENTO, INSTALAÇÃO E REJUNTAMENTO</v>
          </cell>
          <cell r="D1879" t="str">
            <v>U</v>
          </cell>
          <cell r="E1879">
            <v>420.35</v>
          </cell>
        </row>
        <row r="1880">
          <cell r="A1880" t="str">
            <v>ED-50301</v>
          </cell>
          <cell r="B1880" t="str">
            <v>LOU-VAS-035</v>
          </cell>
          <cell r="C1880" t="str">
            <v>BACIA SANITÁRIA (VASO) DE LOUÇA CONVENCIONAL, ACESSÍVEL (PCR/PMR), COR BRANCA, COM INSTALAÇÃO DE SÓCULO NA BASE DA BACIA ACOMPANHANDO A PROJEÇÃO DA BASE, NÃO ULTRAPASSANDO ALTURA DE 5CM, ALTURA MÁXIMA DE 46CM (BACIA+ASSENTO), INCLUSIVE ACESSÓRIOS DE FIXAÇ</v>
          </cell>
          <cell r="D1880" t="str">
            <v>U</v>
          </cell>
          <cell r="E1880">
            <v>483.32</v>
          </cell>
        </row>
        <row r="1881">
          <cell r="A1881" t="str">
            <v>ED-50296</v>
          </cell>
          <cell r="B1881" t="str">
            <v>LOU-VAS-010</v>
          </cell>
          <cell r="C1881" t="str">
            <v>BACIA SANITÁRIA (VASO) DE LOUÇA CONVENCIONAL, COR BRANCA, INCLUSIVE ACESSÓRIOS DE FIXAÇÃO/VEDAÇÃO, FORNECIMENTO, INSTALAÇÃO E REJUNTAMENTO, EXCLUSIVE VÁLVULA DE DESCARGA E TUBO DE LIGAÇÃO</v>
          </cell>
          <cell r="D1881" t="str">
            <v>U</v>
          </cell>
          <cell r="E1881">
            <v>198.61</v>
          </cell>
        </row>
        <row r="1882">
          <cell r="A1882" t="str">
            <v>ED-50298</v>
          </cell>
          <cell r="B1882" t="str">
            <v>LOU-VAS-020</v>
          </cell>
          <cell r="C1882" t="str">
            <v>BACIA SANITÁRIA (VASO) DE LOUÇA CONVENCIONAL, COR BRANCA, INCLUSIVE ACESSÓRIOS DE FIXAÇÃO/VEDAÇÃO, VÁLVULA DE DESCARGA METÁLICA COM ACIONAMENTO DUPLO, TUBO DE LIGAÇÃO DE LATÃO COM CANOPLA, FORNECIMENTO, INSTALAÇÃO E REJUNTAMENTO</v>
          </cell>
          <cell r="D1882" t="str">
            <v>U</v>
          </cell>
          <cell r="E1882">
            <v>467.02</v>
          </cell>
        </row>
        <row r="1883">
          <cell r="A1883" t="str">
            <v>ED-9134</v>
          </cell>
          <cell r="B1883" t="str">
            <v>-</v>
          </cell>
          <cell r="C1883" t="str">
            <v>BACIA SANITÁRIA (VASO) DE LOUÇA CONVENCIONAL INFANTIL, COR BRANCA, INCLUSIVE ACESSÓRIOS DE FIXAÇÃO/VEDAÇÃO, FORNECIMENTO, INSTALAÇÃO E REJUNTAMENTO, EXCLUSIVE VÁLVULA DE DESCARGA E TUBO DE LIGAÇÃO</v>
          </cell>
          <cell r="D1883" t="str">
            <v>U</v>
          </cell>
          <cell r="E1883">
            <v>295.16000000000003</v>
          </cell>
        </row>
        <row r="1884">
          <cell r="A1884" t="str">
            <v>ED-50299</v>
          </cell>
          <cell r="B1884" t="str">
            <v>LOU-VAS-025</v>
          </cell>
          <cell r="C1884" t="str">
            <v>BACIA SANITÁRIA (VASO) DE LOUÇA CONVENCIONAL INFANTIL, COR BRANCA, INCLUSIVE ACESSÓRIOS DE FIXAÇÃO/VEDAÇÃO, VÁLVULA DE DESCARGA METÁLICA COM ACIONAMENTO DUPLO, TUBO DE LIGAÇÃO DE LATÃO COM CANOPLA, FORNECIMENTO, INSTALAÇÃO E REJUNTAMENTO</v>
          </cell>
          <cell r="D1884" t="str">
            <v>U</v>
          </cell>
          <cell r="E1884">
            <v>563.57000000000005</v>
          </cell>
        </row>
        <row r="1885">
          <cell r="A1885" t="str">
            <v>ED-50309</v>
          </cell>
          <cell r="B1885" t="str">
            <v>MET-BOL-005</v>
          </cell>
          <cell r="C1885" t="str">
            <v>BOLSA DE BORRACHA D = 1 1/2"</v>
          </cell>
          <cell r="D1885" t="str">
            <v>U</v>
          </cell>
          <cell r="E1885">
            <v>13.16</v>
          </cell>
        </row>
        <row r="1886">
          <cell r="A1886" t="str">
            <v>ED-50310</v>
          </cell>
          <cell r="B1886" t="str">
            <v>MET-CHU-005</v>
          </cell>
          <cell r="C1886" t="str">
            <v>BRAÇO PARA CHUVEIRO 510-C 1/2" X 40 CM</v>
          </cell>
          <cell r="D1886" t="str">
            <v>U</v>
          </cell>
          <cell r="E1886">
            <v>20.13</v>
          </cell>
        </row>
        <row r="1887">
          <cell r="A1887" t="str">
            <v>ED-50311</v>
          </cell>
          <cell r="B1887" t="str">
            <v>MET-CHU-015</v>
          </cell>
          <cell r="C1887" t="str">
            <v>CHUVEIRO COM ARTICULAÇÃO 517-C D = 1/2"</v>
          </cell>
          <cell r="D1887" t="str">
            <v>U</v>
          </cell>
          <cell r="E1887">
            <v>120.67</v>
          </cell>
        </row>
        <row r="1888">
          <cell r="A1888" t="str">
            <v>ED-50312</v>
          </cell>
          <cell r="B1888" t="str">
            <v>MET-CHU-020</v>
          </cell>
          <cell r="C1888" t="str">
            <v>CHUVEIRO COM ARTICULAÇÃO 517-C D = 3/4"</v>
          </cell>
          <cell r="D1888" t="str">
            <v>U</v>
          </cell>
          <cell r="E1888">
            <v>156.94999999999999</v>
          </cell>
        </row>
        <row r="1889">
          <cell r="A1889" t="str">
            <v>ED-50314</v>
          </cell>
          <cell r="B1889" t="str">
            <v>MET-CHU-030</v>
          </cell>
          <cell r="C1889" t="str">
            <v>CHUVEIRO ELÉTRICO COM RESISTÊNCIA BLINDADA</v>
          </cell>
          <cell r="D1889" t="str">
            <v>U</v>
          </cell>
          <cell r="E1889">
            <v>208.19</v>
          </cell>
        </row>
        <row r="1890">
          <cell r="A1890" t="str">
            <v>ED-50313</v>
          </cell>
          <cell r="B1890" t="str">
            <v>MET-CHU-025</v>
          </cell>
          <cell r="C1890" t="str">
            <v>CHUVEIRO-ELÉTRICO CROMADO 1/2"</v>
          </cell>
          <cell r="D1890" t="str">
            <v>U</v>
          </cell>
          <cell r="E1890">
            <v>61.46</v>
          </cell>
        </row>
        <row r="1891">
          <cell r="A1891" t="str">
            <v>ED-50359</v>
          </cell>
          <cell r="B1891" t="str">
            <v>MET-VAS-005</v>
          </cell>
          <cell r="C1891" t="str">
            <v>COBRE BOLSA CROMADA PARA VASO</v>
          </cell>
          <cell r="D1891" t="str">
            <v>U</v>
          </cell>
          <cell r="E1891">
            <v>25.06</v>
          </cell>
        </row>
        <row r="1892">
          <cell r="A1892" t="str">
            <v>ED-50315</v>
          </cell>
          <cell r="B1892" t="str">
            <v>MET-CRI-005</v>
          </cell>
          <cell r="C1892" t="str">
            <v>CRIVO PARA CHUVEIRO 526 D = 3" X 1/2"</v>
          </cell>
          <cell r="D1892" t="str">
            <v>U</v>
          </cell>
          <cell r="E1892">
            <v>15.93</v>
          </cell>
        </row>
        <row r="1893">
          <cell r="A1893" t="str">
            <v>ED-50279</v>
          </cell>
          <cell r="B1893" t="str">
            <v>LOU-CUB-005</v>
          </cell>
          <cell r="C1893" t="str">
            <v>CUBA DE LOUÇA BRANCA DE EMBUTIR, FORMATO OVAL, INCLUSIVE VÁLVULA DE ESCOAMENTO DE METAL COM ACABAMENTO CROMADO, SIFÃO DE METAL TIPO COPO COM ACABAMENTO CROMADO, FORNECIMENTO E INSTALAÇÃO</v>
          </cell>
          <cell r="D1893" t="str">
            <v>U</v>
          </cell>
          <cell r="E1893">
            <v>219.25</v>
          </cell>
        </row>
        <row r="1894">
          <cell r="A1894" t="str">
            <v>ED-50280</v>
          </cell>
          <cell r="B1894" t="str">
            <v>LOU-CUB-010</v>
          </cell>
          <cell r="C1894" t="str">
            <v>CUBA DE LOUÇA BRANCA DE SOBREPOR, FORMATO OVAL, INCLUSIVE VÁLVULA DE ESCOAMENTO DE METAL COM ACABAMENTO CROMADO, SIFÃO DE METAL TIPO COPO COM ACABAMENTO CROMADO, FORNECIMENTO E INSTALAÇÃO</v>
          </cell>
          <cell r="D1894" t="str">
            <v>U</v>
          </cell>
          <cell r="E1894">
            <v>274.35000000000002</v>
          </cell>
        </row>
        <row r="1895">
          <cell r="A1895" t="str">
            <v>ED-50277</v>
          </cell>
          <cell r="B1895" t="str">
            <v>LOU-BOJ-005</v>
          </cell>
          <cell r="C1895" t="str">
            <v>CUBA EM AÇO INOXIDÁVEL DE EMBUTIR, AISI 304, APLICAÇÃO PARA PIA (465X330X115MM), NÚMERO 1, ASSENTAMENTO EM BANCADA, INCLUSIVE VÁLVULA DE ESCOAMENTO DE METAL COM ACABAMENTO CROMADO, SIFÃO DE METAL TIPO COPO COM ACABAMENTO CROMADO, FORNECIMENTO E INSTALAÇÃO</v>
          </cell>
          <cell r="D1895" t="str">
            <v>U</v>
          </cell>
          <cell r="E1895">
            <v>276.89</v>
          </cell>
        </row>
        <row r="1896">
          <cell r="A1896" t="str">
            <v>ED-50278</v>
          </cell>
          <cell r="B1896" t="str">
            <v>LOU-BOJ-010</v>
          </cell>
          <cell r="C1896" t="str">
            <v>CUBA EM AÇO INOXIDÁVEL DE EMBUTIR, AISI 304, APLICAÇÃO PARA PIA (560X330X115MM), NÚMERO 2, ASSENTAMENTO EM BANCADA, INCLUSIVE VÁLVULA DE ESCOAMENTO DE METAL COM ACABAMENTO CROMADO, SIFÃO DE METAL TIPO COPO COM ACABAMENTO CROMADO, FORNECIMENTO E INSTALAÇÃO</v>
          </cell>
          <cell r="D1896" t="str">
            <v>U</v>
          </cell>
          <cell r="E1896">
            <v>304.06</v>
          </cell>
        </row>
        <row r="1897">
          <cell r="A1897" t="str">
            <v>ED-50287</v>
          </cell>
          <cell r="B1897" t="str">
            <v>LOU-TAN-005</v>
          </cell>
          <cell r="C1897" t="str">
            <v>CUBA EM AÇO INOXIDÁVEL DE EMBUTIR, AISI 304, APLICAÇÃO PARA TANQUE (600X600X400MM), ASSENTAMENTO EM BANCADA, INCLUSIVE VÁLVULA DE ESCOAMENTO DE METAL COM ACABAMENTO CROMADO, SIFÃO DE METAL TIPO COPO COM ACABAMENTO CROMADO, FORNECIMENTO E INSTALAÇÃO</v>
          </cell>
          <cell r="D1897" t="str">
            <v>U</v>
          </cell>
          <cell r="E1897">
            <v>578.08000000000004</v>
          </cell>
        </row>
        <row r="1898">
          <cell r="A1898" t="str">
            <v>ED-50288</v>
          </cell>
          <cell r="B1898" t="str">
            <v>LOU-TAN-010</v>
          </cell>
          <cell r="C1898" t="str">
            <v>CUBA EM AÇO INOXIDÁVEL DE SOBREPOR, AISI 304, APLICAÇÃO PARA TANQUE (630X515X260MM), ASSENTAMENTO EM BANCADA, INCLUSIVE VÁLVULA DE ESCOAMENTO DE METAL COM ACABAMENTO CROMADO, SIFÃO DE METAL TIPO COPO COM ACABAMENTO CROMADO, FORNECIMENTO E INSTALAÇÃO</v>
          </cell>
          <cell r="D1898" t="str">
            <v>U</v>
          </cell>
          <cell r="E1898">
            <v>522.09</v>
          </cell>
        </row>
        <row r="1899">
          <cell r="A1899" t="str">
            <v>ED-50316</v>
          </cell>
          <cell r="B1899" t="str">
            <v>MET-DUC-005</v>
          </cell>
          <cell r="C1899" t="str">
            <v>DUCHA HIGIÊNICA COM REGISTRO PARA CONTROLE DE FLUXO DE ÁGUA 1/2"</v>
          </cell>
          <cell r="D1899" t="str">
            <v>U</v>
          </cell>
          <cell r="E1899">
            <v>140.72999999999999</v>
          </cell>
        </row>
        <row r="1900">
          <cell r="A1900" t="str">
            <v>ED-50320</v>
          </cell>
          <cell r="B1900" t="str">
            <v>MET-SIF-005</v>
          </cell>
          <cell r="C1900" t="str">
            <v>INSTALAÇÃO DE SIFÃO DE METAL PARA LAVATÓRIO, TIPO COPO COM ACABAMENTO CROMADO, DIÂMETRO (1"X1.1/2"), INCLUSIVE FORNECIMENTO</v>
          </cell>
          <cell r="D1900" t="str">
            <v>U</v>
          </cell>
          <cell r="E1900">
            <v>110.54</v>
          </cell>
        </row>
        <row r="1901">
          <cell r="A1901" t="str">
            <v>ED-50321</v>
          </cell>
          <cell r="B1901" t="str">
            <v>MET-SIF-010</v>
          </cell>
          <cell r="C1901" t="str">
            <v>INSTALAÇÃO DE SIFÃO DE METAL PARA PIA, TIPO COPO COM ACABAMENTO CROMADO, DIÂMETRO (1.1/2"X1.1/2" OU 2"), INCLUSIVE FORNECIMENTO</v>
          </cell>
          <cell r="D1901" t="str">
            <v>U</v>
          </cell>
          <cell r="E1901">
            <v>136.69999999999999</v>
          </cell>
        </row>
        <row r="1902">
          <cell r="A1902" t="str">
            <v>ED-50349</v>
          </cell>
          <cell r="B1902" t="str">
            <v>MET-VAL-035</v>
          </cell>
          <cell r="C1902" t="str">
            <v>INSTALAÇÃO DE VÁLVULA DE ESCOAMENTO DE METAL PARA TANQUE,  DN (1.1/4"), ACABAMENTO CROMADO, INCLUSIVE FORNECIMENTO</v>
          </cell>
          <cell r="D1902" t="str">
            <v>U</v>
          </cell>
          <cell r="E1902">
            <v>25.11</v>
          </cell>
        </row>
        <row r="1903">
          <cell r="A1903" t="str">
            <v>ED-50282</v>
          </cell>
          <cell r="B1903" t="str">
            <v>LOU-LAV-010</v>
          </cell>
          <cell r="C1903" t="str">
            <v>LAVATÓRIO DE LOUÇA BRANCA COM COLUNA, TAMANHO MÉDIO, INCLUSIVE ACESSÓRIOS DE FIXAÇÃO, VÁLVULA DE ESCOAMENTO DE METAL COM ACABAMENTO CROMADO, SIFÃO DE METAL TIPO COPO COM ACABAMENTO CROMADO, FORNECIMENTO, INSTALAÇÃO E REJUNTAMENTO, EXCLUSIVE TORNEIRA E ENG</v>
          </cell>
          <cell r="D1903" t="str">
            <v>U</v>
          </cell>
          <cell r="E1903">
            <v>336.82</v>
          </cell>
        </row>
        <row r="1904">
          <cell r="A1904" t="str">
            <v>ED-50283</v>
          </cell>
          <cell r="B1904" t="str">
            <v>LOU-LAV-015</v>
          </cell>
          <cell r="C1904" t="str">
            <v>LAVATÓRIO DE LOUÇA BRANCA SEM COLUNA, TAMANHO MÉDIO, INCLUSIVE ACESSÓRIOS DE FIXAÇÃO, VÁLVULA DE ESCOAMENTO DE METAL COM ACABAMENTO CROMADO, SIFÃO DE METAL TIPO COPO COM ACABAMENTO CROMADO, FORNECIMENTO, INSTALAÇÃO E REJUNTAMENTO, EXCLUSIVE TORNEIRA E ENG</v>
          </cell>
          <cell r="D1904" t="str">
            <v>U</v>
          </cell>
          <cell r="E1904">
            <v>257.02</v>
          </cell>
        </row>
        <row r="1905">
          <cell r="A1905" t="str">
            <v>ED-50281</v>
          </cell>
          <cell r="B1905" t="str">
            <v>LOU-LAV-005</v>
          </cell>
          <cell r="C1905" t="str">
            <v>LAVATÓRIO DE LOUÇA BRANCA SEM COLUNA, TAMANHO PEQUENO, INCLUSIVE ACESSÓRIOS DE FIXAÇÃO, VÁLVULA DE ESCOAMENTO DE METAL COM ACABAMENTO CROMADO, SIFÃO DE METAL TIPO COPO COM ACABAMENTO CROMADO, FORNECIMENTO, INSTALAÇÃO E REJUNTAMENTO, EXCLUSIVE TORNEIRA E E</v>
          </cell>
          <cell r="D1905" t="str">
            <v>U</v>
          </cell>
          <cell r="E1905">
            <v>256.72000000000003</v>
          </cell>
        </row>
        <row r="1906">
          <cell r="A1906" t="str">
            <v>ED-50317</v>
          </cell>
          <cell r="B1906" t="str">
            <v>MET-LIG-005</v>
          </cell>
          <cell r="C1906" t="str">
            <v>LIGAÇÃO FLEXÍVEL PARA BIDÊ, LAVATÓRIO, MICTÓRIO 1/2"</v>
          </cell>
          <cell r="D1906" t="str">
            <v>U</v>
          </cell>
          <cell r="E1906">
            <v>45.7</v>
          </cell>
        </row>
        <row r="1907">
          <cell r="A1907" t="str">
            <v>ED-50318</v>
          </cell>
          <cell r="B1907" t="str">
            <v>MET-LIG-010</v>
          </cell>
          <cell r="C1907" t="str">
            <v>LIGAÇÃO PARA SAÍDA DE VASO SANITÁRIO PVC CROMADO</v>
          </cell>
          <cell r="D1907" t="str">
            <v>U</v>
          </cell>
          <cell r="E1907">
            <v>67.010000000000005</v>
          </cell>
        </row>
        <row r="1908">
          <cell r="A1908" t="str">
            <v>ED-50285</v>
          </cell>
          <cell r="B1908" t="str">
            <v>LOU-MIC-010</v>
          </cell>
          <cell r="C1908" t="str">
            <v>MICTÓRIO COLETIVO DE AÇO INOXIDÁVEL CHAPA 22 DESENVOLVIMENTO 1,00 M</v>
          </cell>
          <cell r="D1908" t="str">
            <v>U</v>
          </cell>
          <cell r="E1908">
            <v>568.48</v>
          </cell>
        </row>
        <row r="1909">
          <cell r="A1909" t="str">
            <v>ED-50284</v>
          </cell>
          <cell r="B1909" t="str">
            <v>LOU-MIC-005</v>
          </cell>
          <cell r="C1909" t="str">
            <v>MICTÓRIO COLETIVO DE AÇO INOXIDÁVEL CHAPA 22 DESENVOLVIMENTO 1,40 M</v>
          </cell>
          <cell r="D1909" t="str">
            <v>U</v>
          </cell>
          <cell r="E1909">
            <v>762.17</v>
          </cell>
        </row>
        <row r="1910">
          <cell r="A1910" t="str">
            <v>ED-50286</v>
          </cell>
          <cell r="B1910" t="str">
            <v>LOU-MIC-011</v>
          </cell>
          <cell r="C1910" t="str">
            <v>MICTÓRIO SIFONADO DE LOUÇA BRANCA, INCLUSIVE ENGATE FLEXÍVEL, EXCLUSIVE VÁLVULA DE DESCARGA</v>
          </cell>
          <cell r="D1910" t="str">
            <v>U</v>
          </cell>
          <cell r="E1910">
            <v>381.82</v>
          </cell>
        </row>
        <row r="1911">
          <cell r="A1911" t="str">
            <v>ED-50319</v>
          </cell>
          <cell r="B1911" t="str">
            <v>MET-PAR-005</v>
          </cell>
          <cell r="C1911" t="str">
            <v>PARAFUSO CASTELO COM BUCHA</v>
          </cell>
          <cell r="D1911" t="str">
            <v>U</v>
          </cell>
          <cell r="E1911">
            <v>7.92</v>
          </cell>
        </row>
        <row r="1912">
          <cell r="A1912" t="str">
            <v>ED-50289</v>
          </cell>
          <cell r="B1912" t="str">
            <v>LOU-TAN-015</v>
          </cell>
          <cell r="C1912" t="str">
            <v>TANQUE DE LOUÇA BRANCA COM COLUNA, CAPACIDADE 22 LITROS, INCLUSIVE ACESSÓRIOS DE FIXAÇÃO, FORNECIMENTO, INSTALAÇÃO E REJUNTAMENTO, EXCLUSIVE TORNEIRA, VÁLVULA DE ESCOAMENTO E SIFÃO</v>
          </cell>
          <cell r="D1912" t="str">
            <v>U</v>
          </cell>
          <cell r="E1912">
            <v>333.39</v>
          </cell>
        </row>
        <row r="1913">
          <cell r="A1913" t="str">
            <v>ED-50290</v>
          </cell>
          <cell r="B1913" t="str">
            <v>LOU-TAN-020</v>
          </cell>
          <cell r="C1913" t="str">
            <v>TANQUE DE LOUÇA BRANCA COM COLUNA, CAPACIDADE 22 LITROS, INCLUSIVE ACESSÓRIOS DE FIXAÇÃO, VÁLVULA DE ESCOAMENTO DE METAL COM ACABAMENTO CROMADO, SIFÃO DE METAL TIPO COPO COM ACABAMENTO CROMADO, FORNECIMENTO, INSTALAÇÃO E REJUNTAMENTO, EXCLUSIVE TORNEIRA</v>
          </cell>
          <cell r="D1913" t="str">
            <v>U</v>
          </cell>
          <cell r="E1913">
            <v>461.11</v>
          </cell>
        </row>
        <row r="1914">
          <cell r="A1914" t="str">
            <v>ED-9156</v>
          </cell>
          <cell r="B1914" t="str">
            <v>-</v>
          </cell>
          <cell r="C1914" t="str">
            <v>TANQUE DE MÁRMORE SINTÉTICO DUPLO, CAPACIDADE 37 LITROS, INCLUSIVE ACESSÓRIOS DE FIXAÇÃO, VÁLVULA DE ESCOAMENTO DE METAL COM ACABAMENTO CROMADO, SIFÃO DE METAL TIPO COPO COM ACABAMENTO CROMADO, FORNECIMENTO E INSTALAÇÃO, EXCLUSIVE TORNEIRA</v>
          </cell>
          <cell r="D1914" t="str">
            <v>U</v>
          </cell>
          <cell r="E1914">
            <v>423.3</v>
          </cell>
        </row>
        <row r="1915">
          <cell r="A1915" t="str">
            <v>ED-9155</v>
          </cell>
          <cell r="B1915" t="str">
            <v>-</v>
          </cell>
          <cell r="C1915" t="str">
            <v>TANQUE DE MÁRMORE SINTÉTICO SIMPLES, CAPACIDADE 20 LITROS, INCLUSIVE ACESSÓRIOS DE FIXAÇÃO, VÁLVULA DE ESCOAMENTO DE METAL COM ACABAMENTO CROMADO, SIFÃO DE METAL TIPO COPO COM ACABAMENTO CROMADO, FORNECIMENTO E INSTALAÇÃO, EXCLUSIVE TORNEIRA</v>
          </cell>
          <cell r="D1915" t="str">
            <v>U</v>
          </cell>
          <cell r="E1915">
            <v>320.83999999999997</v>
          </cell>
        </row>
        <row r="1916">
          <cell r="A1916" t="str">
            <v>ED-50293</v>
          </cell>
          <cell r="B1916" t="str">
            <v>LOU-TAN-035</v>
          </cell>
          <cell r="C1916" t="str">
            <v>TANQUE DE POLIPROPILENO, CAPACIDADE 15 LITROS, INCLUSIVE ACESSÓRIOS DE FIXAÇÃO, VÁLVULA DE ESCOAMENTO DE PLÁSTICO (PVC) NA COR BRANCA, SIFÃO DE PLÁSTICO (PVC) TIPO COPO NA COR BRANCA, FORNECIMENTO E INSTALAÇÃO, EXCLUSIVE TORNEIRA</v>
          </cell>
          <cell r="D1916" t="str">
            <v>U</v>
          </cell>
          <cell r="E1916">
            <v>115.97</v>
          </cell>
        </row>
        <row r="1917">
          <cell r="A1917" t="str">
            <v>ED-50294</v>
          </cell>
          <cell r="B1917" t="str">
            <v>LOU-TAN-040</v>
          </cell>
          <cell r="C1917" t="str">
            <v>TANQUE DE POLIPROPILENO, CAPACIDADE 24 LITROS, INCLUSIVE ACESSÓRIOS DE FIXAÇÃO, VÁLVULA DE ESCOAMENTO DE PLÁSTICO (PVC) NA COR BRANCA, SIFÃO DE PLÁSTICO (PVC) TIPO COPO NA COR BRANCA, FORNECIMENTO E INSTALAÇÃO, EXCLUSIVE TORNEIRA</v>
          </cell>
          <cell r="D1917" t="str">
            <v>U</v>
          </cell>
          <cell r="E1917">
            <v>139.58000000000001</v>
          </cell>
        </row>
        <row r="1918">
          <cell r="A1918" t="str">
            <v>ED-50302</v>
          </cell>
          <cell r="B1918" t="str">
            <v>MET-BOI-005</v>
          </cell>
          <cell r="C1918" t="str">
            <v>TORNEIRA CHAVE BÓIA AUTOMÁTICA PARA RESERVATÓRIO</v>
          </cell>
          <cell r="D1918" t="str">
            <v>U</v>
          </cell>
          <cell r="E1918">
            <v>77.72</v>
          </cell>
        </row>
        <row r="1919">
          <cell r="A1919" t="str">
            <v>ED-50303</v>
          </cell>
          <cell r="B1919" t="str">
            <v>MET-BOI-010</v>
          </cell>
          <cell r="C1919" t="str">
            <v>TORNEIRA DE BÓIA, D = 15 MM (1/2")</v>
          </cell>
          <cell r="D1919" t="str">
            <v>U</v>
          </cell>
          <cell r="E1919">
            <v>43</v>
          </cell>
        </row>
        <row r="1920">
          <cell r="A1920" t="str">
            <v>ED-50304</v>
          </cell>
          <cell r="B1920" t="str">
            <v>MET-BOI-015</v>
          </cell>
          <cell r="C1920" t="str">
            <v>TORNEIRA DE BÓIA, D = 20 MM (3/4")</v>
          </cell>
          <cell r="D1920" t="str">
            <v>U</v>
          </cell>
          <cell r="E1920">
            <v>45.62</v>
          </cell>
        </row>
        <row r="1921">
          <cell r="A1921" t="str">
            <v>ED-50305</v>
          </cell>
          <cell r="B1921" t="str">
            <v>MET-BOI-020</v>
          </cell>
          <cell r="C1921" t="str">
            <v>TORNEIRA DE BÓIA, D = 25 MM (1")</v>
          </cell>
          <cell r="D1921" t="str">
            <v>U</v>
          </cell>
          <cell r="E1921">
            <v>59.61</v>
          </cell>
        </row>
        <row r="1922">
          <cell r="A1922" t="str">
            <v>ED-50306</v>
          </cell>
          <cell r="B1922" t="str">
            <v>MET-BOI-021</v>
          </cell>
          <cell r="C1922" t="str">
            <v>TORNEIRA DE BÓIA, D = 32 MM (1 1/4")</v>
          </cell>
          <cell r="D1922" t="str">
            <v>U</v>
          </cell>
          <cell r="E1922">
            <v>88.73</v>
          </cell>
        </row>
        <row r="1923">
          <cell r="A1923" t="str">
            <v>ED-50307</v>
          </cell>
          <cell r="B1923" t="str">
            <v>MET-BOI-022</v>
          </cell>
          <cell r="C1923" t="str">
            <v>TORNEIRA DE BÓIA, D = 40 MM (1 1/2"</v>
          </cell>
          <cell r="D1923" t="str">
            <v>U</v>
          </cell>
          <cell r="E1923">
            <v>103.49</v>
          </cell>
        </row>
        <row r="1924">
          <cell r="A1924" t="str">
            <v>ED-50308</v>
          </cell>
          <cell r="B1924" t="str">
            <v>MET-BOI-023</v>
          </cell>
          <cell r="C1924" t="str">
            <v>TORNEIRA DE BÓIA, D = 50 MM (2")</v>
          </cell>
          <cell r="D1924" t="str">
            <v>U</v>
          </cell>
          <cell r="E1924">
            <v>123.2</v>
          </cell>
        </row>
        <row r="1925">
          <cell r="A1925" t="str">
            <v>ED-50328</v>
          </cell>
          <cell r="B1925" t="str">
            <v>MET-TOR-025</v>
          </cell>
          <cell r="C1925" t="str">
            <v>TORNEIRA METÁLICA PARA BEBEDOURO, ACABAMENTO CROMADO, COM AREJADOR, APLICAÇÃO DE PAREDE, INCLUSIVE FORNECIMENTO E INSTALAÇÃO</v>
          </cell>
          <cell r="D1925" t="str">
            <v>U</v>
          </cell>
          <cell r="E1925">
            <v>84.32</v>
          </cell>
        </row>
        <row r="1926">
          <cell r="A1926" t="str">
            <v>ED-50323</v>
          </cell>
          <cell r="B1926" t="str">
            <v>MET-TOR-010</v>
          </cell>
          <cell r="C1926" t="str">
            <v>TORNEIRA METÁLICA PARA IRRIGAÇÃO/JARDIM, ACABAMENTO CROMADO, APLICAÇÃO DE PAREDE, INCLUSIVE FORNECIMENTO E INSTALAÇÃO</v>
          </cell>
          <cell r="D1926" t="str">
            <v>U</v>
          </cell>
          <cell r="E1926">
            <v>35.369999999999997</v>
          </cell>
        </row>
        <row r="1927">
          <cell r="A1927" t="str">
            <v>ED-50330</v>
          </cell>
          <cell r="B1927" t="str">
            <v>MET-TOR-035</v>
          </cell>
          <cell r="C1927" t="str">
            <v>TORNEIRA METÁLICA PARA LAVATÓRIO, ACABAMENTO CROMADO, COM AREJADOR, APLICAÇÃO DE MESA, INCLUSIVE ENGATE FLEXÍVEL METÁLICO, FORNECIMENTO E INSTALAÇÃO</v>
          </cell>
          <cell r="D1927" t="str">
            <v>U</v>
          </cell>
          <cell r="E1927">
            <v>98.99</v>
          </cell>
        </row>
        <row r="1928">
          <cell r="A1928" t="str">
            <v>ED-50329</v>
          </cell>
          <cell r="B1928" t="str">
            <v>MET-TOR-030</v>
          </cell>
          <cell r="C1928" t="str">
            <v>TORNEIRA METÁLICA PARA LAVATÓRIO, FECHAMENTO AUTOMÁTICO, ACABAMENTO CROMADO, COM AREJADOR, APLICAÇÃO DE MESA, INCLUSIVE ENGATE FLEXÍVEL METÁLICO, FORNECIMENTO E INSTALAÇÃO</v>
          </cell>
          <cell r="D1928" t="str">
            <v>U</v>
          </cell>
          <cell r="E1928">
            <v>246.64</v>
          </cell>
        </row>
        <row r="1929">
          <cell r="A1929" t="str">
            <v>ED-50326</v>
          </cell>
          <cell r="B1929" t="str">
            <v>MET-TOR-021</v>
          </cell>
          <cell r="C1929" t="str">
            <v>TORNEIRA METÁLICA PARA PIA, ACABAMENTO CROMADO, COM AREJADOR, APLICAÇÃO DE PAREDE, INCLUSIVE FORNECIMENTO E INSTALAÇÃO</v>
          </cell>
          <cell r="D1929" t="str">
            <v>U</v>
          </cell>
          <cell r="E1929">
            <v>66.290000000000006</v>
          </cell>
        </row>
        <row r="1930">
          <cell r="A1930" t="str">
            <v>ED-50327</v>
          </cell>
          <cell r="B1930" t="str">
            <v>MET-TOR-022</v>
          </cell>
          <cell r="C1930" t="str">
            <v>TORNEIRA METÁLICA PARA PIA, ACABAMENTO CROMADO, SEM AREJADOR, APLICAÇÃO DE PAREDE, INCLUSIVE FORNECIMENTO E INSTALAÇÃ</v>
          </cell>
          <cell r="D1930" t="str">
            <v>U</v>
          </cell>
          <cell r="E1930">
            <v>57.29</v>
          </cell>
        </row>
        <row r="1931">
          <cell r="A1931" t="str">
            <v>ED-50324</v>
          </cell>
          <cell r="B1931" t="str">
            <v>MET-TOR-015</v>
          </cell>
          <cell r="C1931" t="str">
            <v>TORNEIRA METÁLICA PARA PIA, BICA MÓVEL, ACABAMENTO CROMADO, COM AREJADOR, APLICAÇÃO DE MESA, INCLUSIVE ENGATE FLEXÍVEL METÁLICO, FORNECIMENTO E INSTALAÇÃO</v>
          </cell>
          <cell r="D1931" t="str">
            <v>U</v>
          </cell>
          <cell r="E1931">
            <v>187.1</v>
          </cell>
        </row>
        <row r="1932">
          <cell r="A1932" t="str">
            <v>ED-50325</v>
          </cell>
          <cell r="B1932" t="str">
            <v>MET-TOR-020</v>
          </cell>
          <cell r="C1932" t="str">
            <v>TORNEIRA METÁLICA PARA PIA, BICA MÓVEL, ACABAMENTO CROMADO, COM AREJADOR, APLICAÇÃO DE PAREDE, INCLUSIVE FORNECIMENTO E INSTALAÇÃO</v>
          </cell>
          <cell r="D1932" t="str">
            <v>U</v>
          </cell>
          <cell r="E1932">
            <v>155.53</v>
          </cell>
        </row>
        <row r="1933">
          <cell r="A1933" t="str">
            <v>ED-50331</v>
          </cell>
          <cell r="B1933" t="str">
            <v>MET-TOR-040</v>
          </cell>
          <cell r="C1933" t="str">
            <v>TORNEIRA METÁLICA PARA TANQUE, ACABAMENTO CROMADO, INCLUSIVE ENGATE FLEXÍVEL METÁLICO, FORNECIMENTO E INSTALAÇÃO</v>
          </cell>
          <cell r="D1933" t="str">
            <v>U</v>
          </cell>
          <cell r="E1933">
            <v>47</v>
          </cell>
        </row>
        <row r="1934">
          <cell r="A1934" t="str">
            <v>ED-50332</v>
          </cell>
          <cell r="B1934" t="str">
            <v>MET-TUB-005</v>
          </cell>
          <cell r="C1934" t="str">
            <v>TUBO DE LIGAÇÃO DE ÁGUA PARA BACIA SANITÁRIA (VASO), DN 1.1/2", COMPRIMENTO 20CM, INCLUSIVE CANOPLA, SPUD, FORNECIMENTO E INSTALAÇÃO</v>
          </cell>
          <cell r="D1934" t="str">
            <v>U</v>
          </cell>
          <cell r="E1934">
            <v>42.69</v>
          </cell>
        </row>
        <row r="1935">
          <cell r="A1935" t="str">
            <v>ED-9135</v>
          </cell>
          <cell r="B1935" t="str">
            <v>-</v>
          </cell>
          <cell r="C1935" t="str">
            <v>TUBO DE LIGAÇÃO DE ÁGUA PARA BACIA SANITÁRIA (VASO), DN 1.1/2", COMPRIMENTO 25CM, INCLUSIVE CANOPLA, SPUD, FORNECIMENTO E INSTALAÇÃO</v>
          </cell>
          <cell r="D1935" t="str">
            <v>U</v>
          </cell>
          <cell r="E1935">
            <v>42.69</v>
          </cell>
        </row>
        <row r="1936">
          <cell r="A1936" t="str">
            <v>ED-50333</v>
          </cell>
          <cell r="B1936" t="str">
            <v>MET-TUB-010</v>
          </cell>
          <cell r="C1936" t="str">
            <v>TUBO LONGO DN 40MM (1.1/2"), PARA CAIXA DE DESCARGA, INCLUSIVE FORNECIMENTO E INSTALAÇÃO</v>
          </cell>
          <cell r="D1936" t="str">
            <v>U</v>
          </cell>
          <cell r="E1936">
            <v>19.829999999999998</v>
          </cell>
        </row>
        <row r="1937">
          <cell r="A1937" t="str">
            <v>ED-50334</v>
          </cell>
          <cell r="B1937" t="str">
            <v>MET-TUB-015</v>
          </cell>
          <cell r="C1937" t="str">
            <v>TUBO PARA VÁLVULA DE DESCARGA Nº. 18 COM ADAPTADOR D = 1 1/2"</v>
          </cell>
          <cell r="D1937" t="str">
            <v>U</v>
          </cell>
          <cell r="E1937">
            <v>41.11</v>
          </cell>
        </row>
        <row r="1938">
          <cell r="A1938" t="str">
            <v>ED-50335</v>
          </cell>
          <cell r="B1938" t="str">
            <v>MET-VAL-005</v>
          </cell>
          <cell r="C1938" t="str">
            <v>VÁLVULA AMERICANA PIA INOX 1 1/2" X 3/4"</v>
          </cell>
          <cell r="D1938" t="str">
            <v>U</v>
          </cell>
          <cell r="E1938">
            <v>56.78</v>
          </cell>
        </row>
        <row r="1939">
          <cell r="A1939" t="str">
            <v>ED-50336</v>
          </cell>
          <cell r="B1939" t="str">
            <v>MET-VAL-010</v>
          </cell>
          <cell r="C1939" t="str">
            <v>VÁLVULA AMERICANA PIA INOX 4" X 1 1/2"</v>
          </cell>
          <cell r="D1939" t="str">
            <v>U</v>
          </cell>
          <cell r="E1939">
            <v>69.430000000000007</v>
          </cell>
        </row>
        <row r="1940">
          <cell r="A1940" t="str">
            <v>ED-9133</v>
          </cell>
          <cell r="B1940" t="str">
            <v>-</v>
          </cell>
          <cell r="C1940" t="str">
            <v>VÁLVULA DE DESCARGA COM REGISTRO INTERNO, ACIONAMENTO DUPLO, DN 1.1/2" (50MM), INCLUSIVE ACABAMENTO DA VÁLVULA</v>
          </cell>
          <cell r="D1940" t="str">
            <v>UN</v>
          </cell>
          <cell r="E1940">
            <v>225.72</v>
          </cell>
        </row>
        <row r="1941">
          <cell r="A1941" t="str">
            <v>ED-50337</v>
          </cell>
          <cell r="B1941" t="str">
            <v>MET-VAL-015</v>
          </cell>
          <cell r="C1941" t="str">
            <v>VÁLVULA DE DESCARGA COM REGISTRO INTERNO, ACIONAMENTO SIMPLES, DN 1.1/2" (50MM), INCLUSIVE ACABAMENTO DA VÁLVULA</v>
          </cell>
          <cell r="D1941" t="str">
            <v>UN</v>
          </cell>
          <cell r="E1941">
            <v>196.72</v>
          </cell>
        </row>
        <row r="1942">
          <cell r="A1942" t="str">
            <v>ED-50346</v>
          </cell>
          <cell r="B1942" t="str">
            <v>MET-VAL-026</v>
          </cell>
          <cell r="C1942" t="str">
            <v>VÁLVULA DE RETENÇÃO DE PÉ COM CRIVO, D = 100 MM (4")</v>
          </cell>
          <cell r="D1942" t="str">
            <v>U</v>
          </cell>
          <cell r="E1942">
            <v>642.79999999999995</v>
          </cell>
        </row>
        <row r="1943">
          <cell r="A1943" t="str">
            <v>ED-50338</v>
          </cell>
          <cell r="B1943" t="str">
            <v>MET-VAL-018</v>
          </cell>
          <cell r="C1943" t="str">
            <v>VÁLVULA DE RETENÇÃO DE PÉ COM CRIVO, D = 15 MM (1/2")</v>
          </cell>
          <cell r="D1943" t="str">
            <v>U</v>
          </cell>
          <cell r="E1943">
            <v>53.09</v>
          </cell>
        </row>
        <row r="1944">
          <cell r="A1944" t="str">
            <v>ED-50339</v>
          </cell>
          <cell r="B1944" t="str">
            <v>MET-VAL-019</v>
          </cell>
          <cell r="C1944" t="str">
            <v>VÁLVULA DE RETENÇÃO DE PÉ COM CRIVO, D = 20 MM (3/4")</v>
          </cell>
          <cell r="D1944" t="str">
            <v>U</v>
          </cell>
          <cell r="E1944">
            <v>67.86</v>
          </cell>
        </row>
        <row r="1945">
          <cell r="A1945" t="str">
            <v>ED-50340</v>
          </cell>
          <cell r="B1945" t="str">
            <v>MET-VAL-020</v>
          </cell>
          <cell r="C1945" t="str">
            <v>VÁLVULA DE RETENÇÃO DE PÉ COM CRIVO D = 25 MM (1")</v>
          </cell>
          <cell r="D1945" t="str">
            <v>U</v>
          </cell>
          <cell r="E1945">
            <v>75.52</v>
          </cell>
        </row>
        <row r="1946">
          <cell r="A1946" t="str">
            <v>ED-50341</v>
          </cell>
          <cell r="B1946" t="str">
            <v>MET-VAL-021</v>
          </cell>
          <cell r="C1946" t="str">
            <v>VÁLVULA DE RETENÇÃO DE PÉ COM CRIVO, D = 32 MM (1 1/4")</v>
          </cell>
          <cell r="D1946" t="str">
            <v>U</v>
          </cell>
          <cell r="E1946">
            <v>115.26</v>
          </cell>
        </row>
        <row r="1947">
          <cell r="A1947" t="str">
            <v>ED-50342</v>
          </cell>
          <cell r="B1947" t="str">
            <v>MET-VAL-022</v>
          </cell>
          <cell r="C1947" t="str">
            <v>VÁLVULA DE RETENÇÃO DE PÉ COM CRIVO, D = 40 MM (1 1/2")</v>
          </cell>
          <cell r="D1947" t="str">
            <v>U</v>
          </cell>
          <cell r="E1947">
            <v>121.27</v>
          </cell>
        </row>
        <row r="1948">
          <cell r="A1948" t="str">
            <v>ED-50343</v>
          </cell>
          <cell r="B1948" t="str">
            <v>MET-VAL-023</v>
          </cell>
          <cell r="C1948" t="str">
            <v>VÁLVULA DE RETENÇÃO DE PÉ COM CRIVO, D = 50 MM (2")</v>
          </cell>
          <cell r="D1948" t="str">
            <v>U</v>
          </cell>
          <cell r="E1948">
            <v>166.71</v>
          </cell>
        </row>
        <row r="1949">
          <cell r="A1949" t="str">
            <v>ED-50344</v>
          </cell>
          <cell r="B1949" t="str">
            <v>MET-VAL-024</v>
          </cell>
          <cell r="C1949" t="str">
            <v>VÁLVULA DE RETENÇÃO DE PÉ COM CRIVO, D = 65 MM (2 1/2")</v>
          </cell>
          <cell r="D1949" t="str">
            <v>U</v>
          </cell>
          <cell r="E1949">
            <v>286.11</v>
          </cell>
        </row>
        <row r="1950">
          <cell r="A1950" t="str">
            <v>ED-50345</v>
          </cell>
          <cell r="B1950" t="str">
            <v>MET-VAL-025</v>
          </cell>
          <cell r="C1950" t="str">
            <v>VÁLVULA DE RETENÇÃO DE PÉ COM CRIVO, D = 80 MM (3")</v>
          </cell>
          <cell r="D1950" t="str">
            <v>U</v>
          </cell>
          <cell r="E1950">
            <v>376.62</v>
          </cell>
        </row>
        <row r="1951">
          <cell r="A1951" t="str">
            <v>ED-50358</v>
          </cell>
          <cell r="B1951" t="str">
            <v>MET-VAL-070</v>
          </cell>
          <cell r="C1951" t="str">
            <v>VÁLVULA DE RETENÇÃO HORIZONTAL OU VERTICAL, Ø 100 MM (4")</v>
          </cell>
          <cell r="D1951" t="str">
            <v>U</v>
          </cell>
          <cell r="E1951">
            <v>804.65</v>
          </cell>
        </row>
        <row r="1952">
          <cell r="A1952" t="str">
            <v>ED-50350</v>
          </cell>
          <cell r="B1952" t="str">
            <v>MET-VAL-038</v>
          </cell>
          <cell r="C1952" t="str">
            <v>VÁLVULA DE RETENÇÃO HORIZONTAL OU VERTICAL, Ø 15 MM (1/2")</v>
          </cell>
          <cell r="D1952" t="str">
            <v>U</v>
          </cell>
          <cell r="E1952">
            <v>83.12</v>
          </cell>
        </row>
        <row r="1953">
          <cell r="A1953" t="str">
            <v>ED-50351</v>
          </cell>
          <cell r="B1953" t="str">
            <v>MET-VAL-039</v>
          </cell>
          <cell r="C1953" t="str">
            <v>VÁLVULA DE RETENÇÃO HORIZONTAL OU VERTICAL, Ø 20 MM (3/4")</v>
          </cell>
          <cell r="D1953" t="str">
            <v>U</v>
          </cell>
          <cell r="E1953">
            <v>96.63</v>
          </cell>
        </row>
        <row r="1954">
          <cell r="A1954" t="str">
            <v>ED-50354</v>
          </cell>
          <cell r="B1954" t="str">
            <v>MET-VAL-050</v>
          </cell>
          <cell r="C1954" t="str">
            <v>VÁLVULA DE RETENÇÃO HORIZONTAL OU VERTICAL, Ø 25 MM (1")</v>
          </cell>
          <cell r="D1954" t="str">
            <v>U</v>
          </cell>
          <cell r="E1954">
            <v>124.29</v>
          </cell>
        </row>
        <row r="1955">
          <cell r="A1955" t="str">
            <v>ED-50352</v>
          </cell>
          <cell r="B1955" t="str">
            <v>MET-VAL-040</v>
          </cell>
          <cell r="C1955" t="str">
            <v>VÁLVULA DE RETENÇÃO HORIZONTAL OU VERTICAL, Ø 32 MM (1 1/4")</v>
          </cell>
          <cell r="D1955" t="str">
            <v>U</v>
          </cell>
          <cell r="E1955">
            <v>187.51</v>
          </cell>
        </row>
        <row r="1956">
          <cell r="A1956" t="str">
            <v>ED-50353</v>
          </cell>
          <cell r="B1956" t="str">
            <v>MET-VAL-045</v>
          </cell>
          <cell r="C1956" t="str">
            <v>VÁLVULA DE RETENÇÃO HORIZONTAL OU VERTICAL, Ø 40 MM (1 1/2")</v>
          </cell>
          <cell r="D1956" t="str">
            <v>U</v>
          </cell>
          <cell r="E1956">
            <v>205.97</v>
          </cell>
        </row>
        <row r="1957">
          <cell r="A1957" t="str">
            <v>ED-50355</v>
          </cell>
          <cell r="B1957" t="str">
            <v>MET-VAL-055</v>
          </cell>
          <cell r="C1957" t="str">
            <v>VÁLVULA DE RETENÇÃO HORIZONTAL OU VERTICAL, Ø 50 MM (2")</v>
          </cell>
          <cell r="D1957" t="str">
            <v>U</v>
          </cell>
          <cell r="E1957">
            <v>276.13</v>
          </cell>
        </row>
        <row r="1958">
          <cell r="A1958" t="str">
            <v>ED-50356</v>
          </cell>
          <cell r="B1958" t="str">
            <v>MET-VAL-060</v>
          </cell>
          <cell r="C1958" t="str">
            <v>VÁLVULA DE RETENÇÃO HORIZONTAL OU VERTICAL, Ø 65 MM (2 1/2")</v>
          </cell>
          <cell r="D1958" t="str">
            <v>U</v>
          </cell>
          <cell r="E1958">
            <v>392.44</v>
          </cell>
        </row>
        <row r="1959">
          <cell r="A1959" t="str">
            <v>ED-50357</v>
          </cell>
          <cell r="B1959" t="str">
            <v>MET-VAL-065</v>
          </cell>
          <cell r="C1959" t="str">
            <v>VÁLVULA DE RETENÇÃO HORIZONTAL OU VERTICAL, Ø 80 MM (3")</v>
          </cell>
          <cell r="D1959" t="str">
            <v>U</v>
          </cell>
          <cell r="E1959">
            <v>525.99</v>
          </cell>
        </row>
        <row r="1960">
          <cell r="A1960" t="str">
            <v>ED-50347</v>
          </cell>
          <cell r="B1960" t="str">
            <v>MET-VAL-029</v>
          </cell>
          <cell r="C1960" t="str">
            <v>VÁLVULA PARA LAVATÓRIO COM LADRÃO D = 2 1/4" X 1"</v>
          </cell>
          <cell r="D1960" t="str">
            <v>U</v>
          </cell>
          <cell r="E1960">
            <v>35.71</v>
          </cell>
        </row>
        <row r="1961">
          <cell r="A1961" t="str">
            <v>ED-50348</v>
          </cell>
          <cell r="B1961" t="str">
            <v>MET-VAL-030</v>
          </cell>
          <cell r="C1961" t="str">
            <v>VÁLVULA PARA MICTÓRIO COM FECHAMENTO AUTOMÁTICO D = 1/2"</v>
          </cell>
          <cell r="D1961" t="str">
            <v>U</v>
          </cell>
          <cell r="E1961">
            <v>77.03</v>
          </cell>
        </row>
        <row r="1962">
          <cell r="A1962" t="str">
            <v>ED-50295</v>
          </cell>
          <cell r="B1962" t="str">
            <v>LOU-VAS-005</v>
          </cell>
          <cell r="C1962" t="str">
            <v>VASO SANITÁRIO ENVELOPADO</v>
          </cell>
          <cell r="D1962" t="str">
            <v>U</v>
          </cell>
          <cell r="E1962">
            <v>591.64</v>
          </cell>
        </row>
        <row r="1963">
          <cell r="A1963">
            <v>343</v>
          </cell>
          <cell r="B1963" t="str">
            <v>-</v>
          </cell>
          <cell r="C1963" t="str">
            <v>MAO-001  - MÃO DE OBRA COM ENCARGOS COMPLEMENTARES</v>
          </cell>
          <cell r="D1963" t="str">
            <v/>
          </cell>
          <cell r="E1963"/>
        </row>
        <row r="1964">
          <cell r="A1964" t="str">
            <v>ED-50360</v>
          </cell>
          <cell r="B1964" t="str">
            <v>MAO-AJD-005</v>
          </cell>
          <cell r="C1964" t="str">
            <v>AJUDANTE DE ARMADOR COM ENCARGOS COMPLEMENTARES</v>
          </cell>
          <cell r="D1964" t="str">
            <v>HORA</v>
          </cell>
          <cell r="E1964">
            <v>15.4</v>
          </cell>
        </row>
        <row r="1965">
          <cell r="A1965" t="str">
            <v>ED-50363</v>
          </cell>
          <cell r="B1965" t="str">
            <v>MAO-AJD-020</v>
          </cell>
          <cell r="C1965" t="str">
            <v>AJUDANTE DE BOMBEIRO/ENCANADOR COM ENCARGOS COMPLEMENTARES</v>
          </cell>
          <cell r="D1965" t="str">
            <v>HORA</v>
          </cell>
          <cell r="E1965">
            <v>15.67</v>
          </cell>
        </row>
        <row r="1966">
          <cell r="A1966" t="str">
            <v>ED-50361</v>
          </cell>
          <cell r="B1966" t="str">
            <v>MAO-AJD-010</v>
          </cell>
          <cell r="C1966" t="str">
            <v>AJUDANTE DE CARPINTEIRO COM ENCARGOS COMPLEMENTARES</v>
          </cell>
          <cell r="D1966" t="str">
            <v>HORA</v>
          </cell>
          <cell r="E1966">
            <v>16.97</v>
          </cell>
        </row>
        <row r="1967">
          <cell r="A1967" t="str">
            <v>ED-50362</v>
          </cell>
          <cell r="B1967" t="str">
            <v>MAO-AJD-015</v>
          </cell>
          <cell r="C1967" t="str">
            <v>AJUDANTE DE ELETRICISTA COM ENCARGOS COMPLEMENTARES</v>
          </cell>
          <cell r="D1967" t="str">
            <v>HORA</v>
          </cell>
          <cell r="E1967">
            <v>15.76</v>
          </cell>
        </row>
        <row r="1968">
          <cell r="A1968" t="str">
            <v>ED-50365</v>
          </cell>
          <cell r="B1968" t="str">
            <v>MAO-AJD-030</v>
          </cell>
          <cell r="C1968" t="str">
            <v>AJUDANTE DE PINTOR COM ENCARGOS COMPLEMENTARES</v>
          </cell>
          <cell r="D1968" t="str">
            <v>HORA</v>
          </cell>
          <cell r="E1968">
            <v>14.76</v>
          </cell>
        </row>
        <row r="1969">
          <cell r="A1969" t="str">
            <v>ED-50364</v>
          </cell>
          <cell r="B1969" t="str">
            <v>MAO-AJD-025</v>
          </cell>
          <cell r="C1969" t="str">
            <v>AJUDANTE DE TELHADISTA COM ENCARGOS COMPLEMENTARES</v>
          </cell>
          <cell r="D1969" t="str">
            <v>HORA</v>
          </cell>
          <cell r="E1969">
            <v>16.97</v>
          </cell>
        </row>
        <row r="1970">
          <cell r="A1970" t="str">
            <v>ED-50366</v>
          </cell>
          <cell r="B1970" t="str">
            <v>MAO-AJD-035</v>
          </cell>
          <cell r="C1970" t="str">
            <v>AJUDANTE ESPECIALIZADO COM ENCARGOS COMPLEMENTARES</v>
          </cell>
          <cell r="D1970" t="str">
            <v>HORA</v>
          </cell>
          <cell r="E1970">
            <v>17.97</v>
          </cell>
        </row>
        <row r="1971">
          <cell r="A1971" t="str">
            <v>ED-52306</v>
          </cell>
          <cell r="B1971" t="str">
            <v>-</v>
          </cell>
          <cell r="C1971" t="str">
            <v>AJUDANTE IMPERMEABILIZADOR COM ENCARGOS COMPLEMENTARES</v>
          </cell>
          <cell r="D1971" t="str">
            <v>HORA</v>
          </cell>
          <cell r="E1971">
            <v>14.76</v>
          </cell>
        </row>
        <row r="1972">
          <cell r="A1972" t="str">
            <v>ED-50375</v>
          </cell>
          <cell r="B1972" t="str">
            <v>MAO-OFC-045</v>
          </cell>
          <cell r="C1972" t="str">
            <v>ARMADOR COM ENCARGOS COMPLEMENTARES</v>
          </cell>
          <cell r="D1972" t="str">
            <v>HORA</v>
          </cell>
          <cell r="E1972">
            <v>20.52</v>
          </cell>
        </row>
        <row r="1973">
          <cell r="A1973" t="str">
            <v>ED-50369</v>
          </cell>
          <cell r="B1973" t="str">
            <v>MAO-OFC-005</v>
          </cell>
          <cell r="C1973" t="str">
            <v>AZULEJISTA COM ENCARGOS COMPLEMENTARES</v>
          </cell>
          <cell r="D1973" t="str">
            <v>HORA</v>
          </cell>
          <cell r="E1973">
            <v>22.63</v>
          </cell>
        </row>
        <row r="1974">
          <cell r="A1974" t="str">
            <v>ED-50374</v>
          </cell>
          <cell r="B1974" t="str">
            <v>MAO-OFC-040</v>
          </cell>
          <cell r="C1974" t="str">
            <v>BOMBEIRO/ENCANADOR COM ENCARGOS COMPLEMENTARES</v>
          </cell>
          <cell r="D1974" t="str">
            <v>HORA</v>
          </cell>
          <cell r="E1974">
            <v>20.63</v>
          </cell>
        </row>
        <row r="1975">
          <cell r="A1975" t="str">
            <v>ED-50370</v>
          </cell>
          <cell r="B1975" t="str">
            <v>MAO-OFC-010</v>
          </cell>
          <cell r="C1975" t="str">
            <v>CALCETEIRO COM ENCARGOS COMPLEMENTARES</v>
          </cell>
          <cell r="D1975" t="str">
            <v>HORA</v>
          </cell>
          <cell r="E1975">
            <v>15.44</v>
          </cell>
        </row>
        <row r="1976">
          <cell r="A1976" t="str">
            <v>ED-50371</v>
          </cell>
          <cell r="B1976" t="str">
            <v>MAO-OFC-015</v>
          </cell>
          <cell r="C1976" t="str">
            <v>CARPINTEIRO DE ESQUADRIA COM ENCARGOS COMPLEMENTARES</v>
          </cell>
          <cell r="D1976" t="str">
            <v>HORA</v>
          </cell>
          <cell r="E1976">
            <v>18.510000000000002</v>
          </cell>
        </row>
        <row r="1977">
          <cell r="A1977" t="str">
            <v>ED-50372</v>
          </cell>
          <cell r="B1977" t="str">
            <v>MAO-OFC-020</v>
          </cell>
          <cell r="C1977" t="str">
            <v>CARPINTEIRO DE FORMA COM ENCARGOS COMPLEMENTARES</v>
          </cell>
          <cell r="D1977" t="str">
            <v>HORA</v>
          </cell>
          <cell r="E1977">
            <v>20.54</v>
          </cell>
        </row>
        <row r="1978">
          <cell r="A1978" t="str">
            <v>ED-50373</v>
          </cell>
          <cell r="B1978" t="str">
            <v>MAO-OFC-035</v>
          </cell>
          <cell r="C1978" t="str">
            <v>ELETRICISTA COM ENCARGOS COMPLEMENTARES</v>
          </cell>
          <cell r="D1978" t="str">
            <v>HORA</v>
          </cell>
          <cell r="E1978">
            <v>20.89</v>
          </cell>
        </row>
        <row r="1979">
          <cell r="A1979" t="str">
            <v>ED-50387</v>
          </cell>
          <cell r="B1979" t="str">
            <v>MAO-OFC-110</v>
          </cell>
          <cell r="C1979" t="str">
            <v>ESTUCADOR COM ENCARGOS COMPLEMENTARES</v>
          </cell>
          <cell r="D1979" t="str">
            <v>HORA</v>
          </cell>
          <cell r="E1979">
            <v>21.35</v>
          </cell>
        </row>
        <row r="1980">
          <cell r="A1980" t="str">
            <v>ED-50376</v>
          </cell>
          <cell r="B1980" t="str">
            <v>MAO-OFC-050</v>
          </cell>
          <cell r="C1980" t="str">
            <v>GESSEIRO COM ENCARGOS COMPLEMENTARES</v>
          </cell>
          <cell r="D1980" t="str">
            <v>HORA</v>
          </cell>
          <cell r="E1980">
            <v>20.52</v>
          </cell>
        </row>
        <row r="1981">
          <cell r="A1981" t="str">
            <v>ED-50377</v>
          </cell>
          <cell r="B1981" t="str">
            <v>MAO-OFC-055</v>
          </cell>
          <cell r="C1981" t="str">
            <v>GRANITEIRO/MARMORISTA COM ENCARGOS COMPLEMENTARES</v>
          </cell>
          <cell r="D1981" t="str">
            <v>HORA</v>
          </cell>
          <cell r="E1981">
            <v>20.94</v>
          </cell>
        </row>
        <row r="1982">
          <cell r="A1982" t="str">
            <v>ED-52307</v>
          </cell>
          <cell r="B1982" t="str">
            <v>-</v>
          </cell>
          <cell r="C1982" t="str">
            <v>IMPERMEABILIZADOR COM ENCARGOS COMPLEMENTARES</v>
          </cell>
          <cell r="D1982" t="str">
            <v>HORA</v>
          </cell>
          <cell r="E1982">
            <v>20.65</v>
          </cell>
        </row>
        <row r="1983">
          <cell r="A1983" t="str">
            <v>ED-50378</v>
          </cell>
          <cell r="B1983" t="str">
            <v>MAO-OFC-060</v>
          </cell>
          <cell r="C1983" t="str">
            <v>JARDINEIRO COM ENCARGOS COMPLEMENTARES</v>
          </cell>
          <cell r="D1983" t="str">
            <v>HORA</v>
          </cell>
          <cell r="E1983">
            <v>19.899999999999999</v>
          </cell>
        </row>
        <row r="1984">
          <cell r="A1984" t="str">
            <v>ED-50379</v>
          </cell>
          <cell r="B1984" t="str">
            <v>MAO-OFC-065</v>
          </cell>
          <cell r="C1984" t="str">
            <v>LADRILHISTA COM ENCARGOS COMPLEMENTARES</v>
          </cell>
          <cell r="D1984" t="str">
            <v>HORA</v>
          </cell>
          <cell r="E1984">
            <v>22.63</v>
          </cell>
        </row>
        <row r="1985">
          <cell r="A1985" t="str">
            <v>ED-50388</v>
          </cell>
          <cell r="B1985" t="str">
            <v>MAO-OFC-115</v>
          </cell>
          <cell r="C1985" t="str">
            <v>MARCENEIRO COM ENCARGOS COMPLEMENTARES</v>
          </cell>
          <cell r="D1985" t="str">
            <v>HORA</v>
          </cell>
          <cell r="E1985">
            <v>20.96</v>
          </cell>
        </row>
        <row r="1986">
          <cell r="A1986" t="str">
            <v>ED-50380</v>
          </cell>
          <cell r="B1986" t="str">
            <v>MAO-OFC-070</v>
          </cell>
          <cell r="C1986" t="str">
            <v>MONTADOR COM ENCARGOS COMPLEMENTARES</v>
          </cell>
          <cell r="D1986" t="str">
            <v>HORA</v>
          </cell>
          <cell r="E1986">
            <v>20.32</v>
          </cell>
        </row>
        <row r="1987">
          <cell r="A1987" t="str">
            <v>ED-8501</v>
          </cell>
          <cell r="B1987" t="str">
            <v>-</v>
          </cell>
          <cell r="C1987" t="str">
            <v>OPERADOR DE BETONEIRA ESTACIONÁRIA COM ENCARGOS COMPLEMENTARES</v>
          </cell>
          <cell r="D1987" t="str">
            <v>HORA</v>
          </cell>
          <cell r="E1987">
            <v>17.96</v>
          </cell>
        </row>
        <row r="1988">
          <cell r="A1988" t="str">
            <v>ED-50381</v>
          </cell>
          <cell r="B1988" t="str">
            <v>MAO-OFC-075</v>
          </cell>
          <cell r="C1988" t="str">
            <v>PEDREIRO COM ENCARGOS COMPLEMENTARES</v>
          </cell>
          <cell r="D1988" t="str">
            <v>HORA</v>
          </cell>
          <cell r="E1988">
            <v>20.67</v>
          </cell>
        </row>
        <row r="1989">
          <cell r="A1989" t="str">
            <v>ED-50382</v>
          </cell>
          <cell r="B1989" t="str">
            <v>MAO-OFC-080</v>
          </cell>
          <cell r="C1989" t="str">
            <v>PINTOR COM ENCARGOS COMPLEMENTARES</v>
          </cell>
          <cell r="D1989" t="str">
            <v>HORA</v>
          </cell>
          <cell r="E1989">
            <v>20.58</v>
          </cell>
        </row>
        <row r="1990">
          <cell r="A1990" t="str">
            <v>ED-50383</v>
          </cell>
          <cell r="B1990" t="str">
            <v>MAO-OFC-085</v>
          </cell>
          <cell r="C1990" t="str">
            <v>POCEIRO COM ENCARGOS COMPLEMENTARES</v>
          </cell>
          <cell r="D1990" t="str">
            <v>HORA</v>
          </cell>
          <cell r="E1990">
            <v>19.32</v>
          </cell>
        </row>
        <row r="1991">
          <cell r="A1991" t="str">
            <v>ED-50384</v>
          </cell>
          <cell r="B1991" t="str">
            <v>MAO-OFC-090</v>
          </cell>
          <cell r="C1991" t="str">
            <v>RASPADOR COM ENCARGOS COMPLEMENTARES</v>
          </cell>
          <cell r="D1991" t="str">
            <v>HORA</v>
          </cell>
          <cell r="E1991">
            <v>24.38</v>
          </cell>
        </row>
        <row r="1992">
          <cell r="A1992" t="str">
            <v>ED-7607</v>
          </cell>
          <cell r="B1992" t="str">
            <v>-</v>
          </cell>
          <cell r="C1992" t="str">
            <v>RASTELEIRO COM ENCARGOS COMPLEMENTARES</v>
          </cell>
          <cell r="D1992" t="str">
            <v>HORA</v>
          </cell>
          <cell r="E1992">
            <v>16.96</v>
          </cell>
        </row>
        <row r="1993">
          <cell r="A1993" t="str">
            <v>ED-50368</v>
          </cell>
          <cell r="B1993" t="str">
            <v>MAO-AJD-045</v>
          </cell>
          <cell r="C1993" t="str">
            <v>REJUNTADOR COM ENCARGOS COMPLEMENTARES</v>
          </cell>
          <cell r="D1993" t="str">
            <v>HORA</v>
          </cell>
          <cell r="E1993">
            <v>14.76</v>
          </cell>
        </row>
        <row r="1994">
          <cell r="A1994" t="str">
            <v>ED-7830</v>
          </cell>
          <cell r="B1994" t="str">
            <v>-</v>
          </cell>
          <cell r="C1994" t="str">
            <v>SERRALHEIRO COM ENCARGOS COMPLEMENTARES</v>
          </cell>
          <cell r="D1994" t="str">
            <v>HORA</v>
          </cell>
          <cell r="E1994">
            <v>20.54</v>
          </cell>
        </row>
        <row r="1995">
          <cell r="A1995" t="str">
            <v>ED-50367</v>
          </cell>
          <cell r="B1995" t="str">
            <v>MAO-AJD-040</v>
          </cell>
          <cell r="C1995" t="str">
            <v>SERVENTE COM ENCARGOS COMPLEMENTARES</v>
          </cell>
          <cell r="D1995" t="str">
            <v>HORA</v>
          </cell>
          <cell r="E1995">
            <v>14.76</v>
          </cell>
        </row>
        <row r="1996">
          <cell r="A1996" t="str">
            <v>ED-50385</v>
          </cell>
          <cell r="B1996" t="str">
            <v>MAO-OFC-100</v>
          </cell>
          <cell r="C1996" t="str">
            <v>TAQUEIRO COM ENCARGOS COMPLEMENTARES</v>
          </cell>
          <cell r="D1996" t="str">
            <v>HORA</v>
          </cell>
          <cell r="E1996">
            <v>24.38</v>
          </cell>
        </row>
        <row r="1997">
          <cell r="A1997" t="str">
            <v>ED-50386</v>
          </cell>
          <cell r="B1997" t="str">
            <v>MAO-OFC-105</v>
          </cell>
          <cell r="C1997" t="str">
            <v>TELHADISTA COM ENCARGOS COMPLEMENTARES</v>
          </cell>
          <cell r="D1997" t="str">
            <v>HORA</v>
          </cell>
          <cell r="E1997">
            <v>22.58</v>
          </cell>
        </row>
        <row r="1998">
          <cell r="A1998" t="str">
            <v>ED-9199</v>
          </cell>
          <cell r="B1998" t="str">
            <v>-</v>
          </cell>
          <cell r="C1998" t="str">
            <v>VIDRACEIRO COM ENCARGOS COMPLEMENTARES</v>
          </cell>
          <cell r="D1998" t="str">
            <v>HORA</v>
          </cell>
          <cell r="E1998">
            <v>17.37</v>
          </cell>
        </row>
        <row r="1999">
          <cell r="A1999">
            <v>344</v>
          </cell>
          <cell r="B1999" t="str">
            <v>-</v>
          </cell>
          <cell r="C1999" t="str">
            <v>MOB-001  - MOBILIZAÇÃO E DESMOBILIZAÇÃO DE OBRA</v>
          </cell>
          <cell r="D1999" t="str">
            <v/>
          </cell>
          <cell r="E1999"/>
        </row>
        <row r="2000">
          <cell r="A2000" t="str">
            <v>ED-50389</v>
          </cell>
          <cell r="B2000" t="str">
            <v>MOB-DES-005</v>
          </cell>
          <cell r="C2000" t="str">
            <v>OBRAS ATÉ O VALOR DE 1.000.000,00</v>
          </cell>
          <cell r="D2000" t="str">
            <v>%</v>
          </cell>
          <cell r="E2000">
            <v>1.5</v>
          </cell>
        </row>
        <row r="2001">
          <cell r="A2001" t="str">
            <v>ED-50390</v>
          </cell>
          <cell r="B2001" t="str">
            <v>MOB-DES-010</v>
          </cell>
          <cell r="C2001" t="str">
            <v>OBRAS COM VALOR ENTRE 1.000.000,01 E 3.000.000,00</v>
          </cell>
          <cell r="D2001" t="str">
            <v>%</v>
          </cell>
          <cell r="E2001">
            <v>1</v>
          </cell>
        </row>
        <row r="2002">
          <cell r="A2002" t="str">
            <v>ED-50391</v>
          </cell>
          <cell r="B2002" t="str">
            <v>MOB-DES-015</v>
          </cell>
          <cell r="C2002" t="str">
            <v>OBRAS COM VALORES ACIMA DE 3.000.000,01</v>
          </cell>
          <cell r="D2002" t="str">
            <v>%</v>
          </cell>
          <cell r="E2002">
            <v>2</v>
          </cell>
        </row>
        <row r="2003">
          <cell r="A2003">
            <v>345</v>
          </cell>
          <cell r="B2003" t="str">
            <v>-</v>
          </cell>
          <cell r="C2003" t="str">
            <v>MOB-002  - MOBILIZAÇÃO E DESMOBILIZAÇÃO DE OBRA</v>
          </cell>
          <cell r="D2003" t="str">
            <v/>
          </cell>
          <cell r="E2003"/>
        </row>
        <row r="2004">
          <cell r="A2004" t="str">
            <v>ED-50392</v>
          </cell>
          <cell r="B2004" t="str">
            <v>MOB-DES-020</v>
          </cell>
          <cell r="C2004" t="str">
            <v>OBRAS ATÉ O VALOR DE 1.000.000,00</v>
          </cell>
          <cell r="D2004" t="str">
            <v>%</v>
          </cell>
          <cell r="E2004">
            <v>0.5</v>
          </cell>
        </row>
        <row r="2005">
          <cell r="A2005" t="str">
            <v>ED-50393</v>
          </cell>
          <cell r="B2005" t="str">
            <v>MOB-DES-025</v>
          </cell>
          <cell r="C2005" t="str">
            <v>OBRAS COM VALOR ENTRE 1.000.000,01 E 3.000.000,00</v>
          </cell>
          <cell r="D2005" t="str">
            <v>%</v>
          </cell>
          <cell r="E2005">
            <v>0.3</v>
          </cell>
        </row>
        <row r="2006">
          <cell r="A2006" t="str">
            <v>ED-50394</v>
          </cell>
          <cell r="B2006" t="str">
            <v>MOB-DES-030</v>
          </cell>
          <cell r="C2006" t="str">
            <v>OBRAS COM VALORES ACIMA DE 3.000.000,01</v>
          </cell>
          <cell r="D2006" t="str">
            <v>%</v>
          </cell>
          <cell r="E2006">
            <v>0.2</v>
          </cell>
        </row>
        <row r="2007">
          <cell r="A2007">
            <v>346</v>
          </cell>
          <cell r="B2007" t="str">
            <v>-</v>
          </cell>
          <cell r="C2007" t="str">
            <v>MUR-001  - MURO DE VEDAÇÃO DE CONCRETO PRÉ-MOLDADO</v>
          </cell>
          <cell r="D2007" t="str">
            <v/>
          </cell>
          <cell r="E2007"/>
        </row>
        <row r="2008">
          <cell r="A2008" t="str">
            <v>ED-50404</v>
          </cell>
          <cell r="B2008" t="str">
            <v>MUR-DEF-005</v>
          </cell>
          <cell r="C2008" t="str">
            <v>COLOCAÇÃO DE DEFENSAS SOBRE O MURO FERRO CANTONEIRA L - 1" X 1/8" COMPRIMENTO = 85 CM, ESPAÇAMENTO 1,50 M E 5 FIADAS DE ARAME FARPADO</v>
          </cell>
          <cell r="D2008" t="str">
            <v>M</v>
          </cell>
          <cell r="E2008">
            <v>16.34</v>
          </cell>
        </row>
        <row r="2009">
          <cell r="A2009" t="str">
            <v>ED-50405</v>
          </cell>
          <cell r="B2009" t="str">
            <v>MUR-DEF-010</v>
          </cell>
          <cell r="C2009" t="str">
            <v>COLOCAÇÃO DE DEFENSAS SOBRE O MURO FERRO CANTONEIRA L - 1" X 1/8" COMPRIMENTO = 85 CM, ESPAÇAMENTO 1,50 M E 7 FIADAS DE ARAME FARPADO</v>
          </cell>
          <cell r="D2009" t="str">
            <v>M</v>
          </cell>
          <cell r="E2009">
            <v>17.38</v>
          </cell>
        </row>
        <row r="2010">
          <cell r="A2010" t="str">
            <v>ED-50400</v>
          </cell>
          <cell r="B2010" t="str">
            <v>MUR-COL-005</v>
          </cell>
          <cell r="C2010" t="str">
            <v>COLUNA DE ALVENARIA A VISTA DE SUPORTE DO PORTÃO (PARA CAIXA DE MEDIÇÃO DE ENERGIA OU PARA PLACA DO NOME DO PRÉDIO) 1,70 X 2,30 M</v>
          </cell>
          <cell r="D2010" t="str">
            <v>U</v>
          </cell>
          <cell r="E2010">
            <v>849.05</v>
          </cell>
        </row>
        <row r="2011">
          <cell r="A2011" t="str">
            <v>ED-50401</v>
          </cell>
          <cell r="B2011" t="str">
            <v>MUR-CON-005</v>
          </cell>
          <cell r="C2011" t="str">
            <v>CONCERTINA CLIPADA MODELO ESPIRAL HELICOIDAL DUPLA D = 450 MM</v>
          </cell>
          <cell r="D2011" t="str">
            <v>M</v>
          </cell>
          <cell r="E2011">
            <v>67.430000000000007</v>
          </cell>
        </row>
        <row r="2012">
          <cell r="A2012" t="str">
            <v>ED-50402</v>
          </cell>
          <cell r="B2012" t="str">
            <v>MUR-CON-010</v>
          </cell>
          <cell r="C2012" t="str">
            <v>CONCERTINA CLIPADA MODELO ESPIRAL HELICOIDAL DUPLA D = 610 MM</v>
          </cell>
          <cell r="D2012" t="str">
            <v>M</v>
          </cell>
          <cell r="E2012">
            <v>70.430000000000007</v>
          </cell>
        </row>
        <row r="2013">
          <cell r="A2013" t="str">
            <v>ED-50403</v>
          </cell>
          <cell r="B2013" t="str">
            <v>MUR-CON-015</v>
          </cell>
          <cell r="C2013" t="str">
            <v>CONCERTINA CLIPADA MODELO ESPIRAL HELICOIDAL DUPLA D = 730 MM</v>
          </cell>
          <cell r="D2013" t="str">
            <v>M</v>
          </cell>
          <cell r="E2013">
            <v>73.430000000000007</v>
          </cell>
        </row>
        <row r="2014">
          <cell r="A2014" t="str">
            <v>ED-50409</v>
          </cell>
          <cell r="B2014" t="str">
            <v>MUR-TIJ-020</v>
          </cell>
          <cell r="C2014" t="str">
            <v>MURETA DE TIJOLO COMUM ESP. = 15CM, H = 105 CM, A REVESTIR</v>
          </cell>
          <cell r="D2014" t="str">
            <v>M</v>
          </cell>
          <cell r="E2014">
            <v>216.7</v>
          </cell>
        </row>
        <row r="2015">
          <cell r="A2015" t="str">
            <v>ED-50410</v>
          </cell>
          <cell r="B2015" t="str">
            <v>MUR-TIJ-025</v>
          </cell>
          <cell r="C2015" t="str">
            <v>MURETA DE TIJOLO COMUM ESP. = 15CM, H = 130 CM, A REVESTIR</v>
          </cell>
          <cell r="D2015" t="str">
            <v>M</v>
          </cell>
          <cell r="E2015">
            <v>246.41</v>
          </cell>
        </row>
        <row r="2016">
          <cell r="A2016" t="str">
            <v>ED-50399</v>
          </cell>
          <cell r="B2016" t="str">
            <v>MUR-CAL-010</v>
          </cell>
          <cell r="C2016" t="str">
            <v>MURO DE VEDAÇÃO DE CONCRETO PRÉ-MOLDADO TIPO CALHA V ALTURA LIVRE = 2,50 M, SAPATA CONCRETO 1:3:6, 30 X 50 CM</v>
          </cell>
          <cell r="D2016" t="str">
            <v>M</v>
          </cell>
          <cell r="E2016">
            <v>283.42</v>
          </cell>
        </row>
        <row r="2017">
          <cell r="A2017" t="str">
            <v>ED-50398</v>
          </cell>
          <cell r="B2017" t="str">
            <v>MUR-CAL-005</v>
          </cell>
          <cell r="C2017" t="str">
            <v>MURO DE VEDAÇÃO DE CONCRETO PRÉ-MOLDADO TIPO CALHA V ALTURA LIVRE = 3,00 M, SAPATA CONCRETO 1:3:6, 30 X 50 CM</v>
          </cell>
          <cell r="D2017" t="str">
            <v>M</v>
          </cell>
          <cell r="E2017">
            <v>304.10000000000002</v>
          </cell>
        </row>
        <row r="2018">
          <cell r="A2018" t="str">
            <v>ED-50395</v>
          </cell>
          <cell r="B2018" t="str">
            <v>MUR-BLO-005</v>
          </cell>
          <cell r="C2018" t="str">
            <v>MURO DIVISÓRIO BLOCO DE CONCRETO APARENTE E = 15 CM, H = 1,80 M, INCLUSIVE SAPATA DE CONCRETO ARMADO FCK = 15 MPA, 50 X 55 CM</v>
          </cell>
          <cell r="D2018" t="str">
            <v>M</v>
          </cell>
          <cell r="E2018">
            <v>296.33999999999997</v>
          </cell>
        </row>
        <row r="2019">
          <cell r="A2019" t="str">
            <v>ED-50396</v>
          </cell>
          <cell r="B2019" t="str">
            <v>MUR-BLO-010</v>
          </cell>
          <cell r="C2019" t="str">
            <v>MURO DIVISÓRIO BLOCO DE CONCRETO APARENTE E = 15 CM, H = 2,20 M, INCLUSIVE SAPATA DE CONCRETO ARMADO FCK = 15 MPA, 50 X 55 CM</v>
          </cell>
          <cell r="D2019" t="str">
            <v>M</v>
          </cell>
          <cell r="E2019">
            <v>322.26</v>
          </cell>
        </row>
        <row r="2020">
          <cell r="A2020" t="str">
            <v>ED-50397</v>
          </cell>
          <cell r="B2020" t="str">
            <v>MUR-BLO-015</v>
          </cell>
          <cell r="C2020" t="str">
            <v>MURO DIVISÓRIO BLOCO DE CONCRETO REVESTIDO E = 15 CM, H = 2,20 M, INCLUSIVE SAPATA DE CONCRETO ARMADO FCK = 15 MPA, 50 X 55 CM</v>
          </cell>
          <cell r="D2020" t="str">
            <v>M</v>
          </cell>
          <cell r="E2020">
            <v>484.3</v>
          </cell>
        </row>
        <row r="2021">
          <cell r="A2021" t="str">
            <v>ED-50406</v>
          </cell>
          <cell r="B2021" t="str">
            <v>MUR-TIJ-005</v>
          </cell>
          <cell r="C2021" t="str">
            <v>MURO DIVISÓRIO TIJOLO FURADO E = 10 CM, REBOCADO E PINTADO A LATEX H = 1,80 M, INCLUSIVE SAPATA DE CONCRETO ARMADO FCK = 15 MPA, 50 X 55 CM</v>
          </cell>
          <cell r="D2021" t="str">
            <v>M</v>
          </cell>
          <cell r="E2021">
            <v>452.99</v>
          </cell>
        </row>
        <row r="2022">
          <cell r="A2022" t="str">
            <v>ED-50408</v>
          </cell>
          <cell r="B2022" t="str">
            <v>MUR-TIJ-015</v>
          </cell>
          <cell r="C2022" t="str">
            <v>MURO DIVISÓRIO TIJOLO FURADO E = 10 CM, REBOCADO E PINTADO A LATEX H = 2,20 A 2,50 M, INCLUSIVE SAPATA DE CONCRETO ARMADO FCK = 15 MPA, 50 X 55 CM</v>
          </cell>
          <cell r="D2022" t="str">
            <v>M</v>
          </cell>
          <cell r="E2022">
            <v>614.97</v>
          </cell>
        </row>
        <row r="2023">
          <cell r="A2023" t="str">
            <v>ED-50407</v>
          </cell>
          <cell r="B2023" t="str">
            <v>MUR-TIJ-010</v>
          </cell>
          <cell r="C2023" t="str">
            <v>MURO DIVISÓRIO TIJOLO FURADO E = 10 CM, REBOCADO E PINTADO A LATEX H = 2,20 M, INCLUSIVE SAPATA DE CONCRETO ARMADO FCK = 15 MPA, 50 X 55 CM</v>
          </cell>
          <cell r="D2023" t="str">
            <v>M</v>
          </cell>
          <cell r="E2023">
            <v>489.7</v>
          </cell>
        </row>
        <row r="2024">
          <cell r="A2024">
            <v>347</v>
          </cell>
          <cell r="B2024" t="str">
            <v>-</v>
          </cell>
          <cell r="C2024" t="str">
            <v>OBR-001  - OBRAS VIÁRIAS (PAVIMENTAÇÃO DE RUAS)</v>
          </cell>
          <cell r="D2024" t="str">
            <v/>
          </cell>
          <cell r="E2024"/>
        </row>
        <row r="2025">
          <cell r="A2025" t="str">
            <v>ED-50413</v>
          </cell>
          <cell r="B2025" t="str">
            <v>OBR-VIA-207</v>
          </cell>
          <cell r="C2025" t="str">
            <v>ALVENARIA POLIÉDRICA, RETIRADA E REASSENTAMENTO SOBRE COXIM DE AREIA</v>
          </cell>
          <cell r="D2025" t="str">
            <v>M2</v>
          </cell>
          <cell r="E2025">
            <v>20.54</v>
          </cell>
        </row>
        <row r="2026">
          <cell r="A2026" t="str">
            <v>ED-50421</v>
          </cell>
          <cell r="B2026" t="str">
            <v>OBR-VIA-440</v>
          </cell>
          <cell r="C2026" t="str">
            <v>ASSENTAMENTO DE MATA-BURRO DE CONCRETO</v>
          </cell>
          <cell r="D2026" t="str">
            <v>U</v>
          </cell>
          <cell r="E2026">
            <v>612.07000000000005</v>
          </cell>
        </row>
        <row r="2027">
          <cell r="A2027" t="str">
            <v>ED-50414</v>
          </cell>
          <cell r="B2027" t="str">
            <v>OBR-VIA-208</v>
          </cell>
          <cell r="C2027" t="str">
            <v>CALÇAMENTO EM BLOQUETE, RETIRADA E REASSENTAMENTO SOBRE COXIM DE AREIA</v>
          </cell>
          <cell r="D2027" t="str">
            <v>M2</v>
          </cell>
          <cell r="E2027">
            <v>24.71</v>
          </cell>
        </row>
        <row r="2028">
          <cell r="A2028" t="str">
            <v>ED-50415</v>
          </cell>
          <cell r="B2028" t="str">
            <v>OBR-VIA-210</v>
          </cell>
          <cell r="C2028" t="str">
            <v>EXECUÇÃO DE CALÇAMENTO EM BLOQUETE - E = 6 CM - FCK = 25 MPA, INCLUINDO FORNECIMENTO E TRANSPORTE DE TODOS OS MATERIAIS, COLCHÃO DE ASSENTAMENTO E = 6 CM</v>
          </cell>
          <cell r="D2028" t="str">
            <v>M2</v>
          </cell>
          <cell r="E2028">
            <v>40.11</v>
          </cell>
        </row>
        <row r="2029">
          <cell r="A2029" t="str">
            <v>ED-50416</v>
          </cell>
          <cell r="B2029" t="str">
            <v>OBR-VIA-215</v>
          </cell>
          <cell r="C2029" t="str">
            <v>EXECUÇÃO DE CALÇAMENTO EM BLOQUETE - E = 8 CM - FCK = 35 MPA, INCLUINDO FORNECIMENTO E TRANSPORTE DE TODOS OS MATERIAIS, COLCHÃO DE ASSENTAMENTO E = 6 CM</v>
          </cell>
          <cell r="D2029" t="str">
            <v>M2</v>
          </cell>
          <cell r="E2029">
            <v>45.91</v>
          </cell>
        </row>
        <row r="2030">
          <cell r="A2030" t="str">
            <v>ED-7624</v>
          </cell>
          <cell r="B2030" t="str">
            <v>-</v>
          </cell>
          <cell r="C2030" t="str">
            <v>EXECUÇÃO E APLICAÇÃO DE CONCRETO ASFÁLTICO PRE-MISTURADO À FRIO (PMF), EM BETONEIRA, INCLUINDO FORNECIMENTO E TRANSPORTE DOS AGREGADOS E MATERIAL BETUMINOSO, INCLUSIVE TRANSPORTE DA MASSA ASFÁLTICA ATÉ A PISTA</v>
          </cell>
          <cell r="D2030" t="str">
            <v>M3</v>
          </cell>
          <cell r="E2030">
            <v>506.67</v>
          </cell>
        </row>
        <row r="2031">
          <cell r="A2031" t="str">
            <v>ED-7623</v>
          </cell>
          <cell r="B2031" t="str">
            <v>-</v>
          </cell>
          <cell r="C2031" t="str">
            <v>EXECUÇÃO E APLICAÇÃO DE CONCRETO BETUMINOSO USINADO A QUENTE (CBUQ), MASSA COMERCIAL, INCLUINDO FORNECIMENTO E TRANSPORTE DOS AGREGADOS E MATERIAL BETUMINOSO, EXCLUSIVE TRANSPORTE DA MASSA ASFÁLTICA ATÉ A PISTA</v>
          </cell>
          <cell r="D2031" t="str">
            <v>M3</v>
          </cell>
          <cell r="E2031">
            <v>802.99</v>
          </cell>
        </row>
        <row r="2032">
          <cell r="A2032" t="str">
            <v>ED-50411</v>
          </cell>
          <cell r="B2032" t="str">
            <v>ESS-SOL-050</v>
          </cell>
          <cell r="C2032" t="str">
            <v>GEOTÊXTIL NÃO TECIDO PARA ESTABILIZAÇÃO DE SOLOS</v>
          </cell>
          <cell r="D2032" t="str">
            <v>M2</v>
          </cell>
          <cell r="E2032">
            <v>7.71</v>
          </cell>
        </row>
        <row r="2033">
          <cell r="A2033" t="str">
            <v>ED-50412</v>
          </cell>
          <cell r="B2033" t="str">
            <v>OBR-VIA-206</v>
          </cell>
          <cell r="C2033" t="str">
            <v>PARALELEPÍPEDO, RETIRADA E REASSENTAMENTO SOBRE COXIM DE AREIA</v>
          </cell>
          <cell r="D2033" t="str">
            <v>M2</v>
          </cell>
          <cell r="E2033">
            <v>27.53</v>
          </cell>
        </row>
        <row r="2034">
          <cell r="A2034" t="str">
            <v>ED-50419</v>
          </cell>
          <cell r="B2034" t="str">
            <v>OBR-VIA-218</v>
          </cell>
          <cell r="C2034" t="str">
            <v>PISO DE CONCRETO PRÉ-MOLDADO INTERTRAVADO E = 10 CM - FCK = 35 MPA, INCLUINDO FORNECIMENTO E TRANSPORTE DE TODOS OS MATERIAIS, COLCHÃO DE ASSENTAMENTO E = 6 CM</v>
          </cell>
          <cell r="D2034" t="str">
            <v>M2</v>
          </cell>
          <cell r="E2034">
            <v>62.56</v>
          </cell>
        </row>
        <row r="2035">
          <cell r="A2035" t="str">
            <v>ED-50420</v>
          </cell>
          <cell r="B2035" t="str">
            <v>OBR-VIA-219</v>
          </cell>
          <cell r="C2035" t="str">
            <v>PISO DE CONCRETO PRÉ-MOLDADO INTERTRAVADO E = 10 CM - FCK = 40 MPA, INCLUINDO FORNECIMENTO E TRANSPORTE DE TODOS OS MATERIAIS, COLCHÃO DE ASSENTAMENTO E = 6 CM</v>
          </cell>
          <cell r="D2035" t="str">
            <v>M2</v>
          </cell>
          <cell r="E2035">
            <v>62.56</v>
          </cell>
        </row>
        <row r="2036">
          <cell r="A2036" t="str">
            <v>ED-50417</v>
          </cell>
          <cell r="B2036" t="str">
            <v>OBR-VIA-216</v>
          </cell>
          <cell r="C2036" t="str">
            <v>PISO DE CONCRETO PRÉ-MOLDADO INTERTRAVADO E = 6 CM - FCK = 35 MPA, INCLUINDO FORNECIMENTO E TRANSPORTE DE TODOS OS MATERIAIS, COLCHÃO DE ASSENTAMENTO E = 6 CM</v>
          </cell>
          <cell r="D2036" t="str">
            <v>M2</v>
          </cell>
          <cell r="E2036">
            <v>53.79</v>
          </cell>
        </row>
        <row r="2037">
          <cell r="A2037" t="str">
            <v>ED-50418</v>
          </cell>
          <cell r="B2037" t="str">
            <v>OBR-VIA-217</v>
          </cell>
          <cell r="C2037" t="str">
            <v>PISO DE CONCRETO PRÉ-MOLDADO INTERTRAVADO E = 8 CM - FCK = 35 MPA, INCLUINDO FORNECIMENTO E TRANSPORTE DE TODOS OS MATERIAIS, COLCHÃO DE ASSENTAMENTO E = 6 CM</v>
          </cell>
          <cell r="D2037" t="str">
            <v>M2</v>
          </cell>
          <cell r="E2037">
            <v>59.64</v>
          </cell>
        </row>
        <row r="2038">
          <cell r="A2038">
            <v>348</v>
          </cell>
          <cell r="B2038" t="str">
            <v>-</v>
          </cell>
          <cell r="C2038" t="str">
            <v>OBR-002  - OBRAS DE ARTE ESPECIAIS - PONTES</v>
          </cell>
          <cell r="D2038" t="str">
            <v/>
          </cell>
          <cell r="E2038"/>
        </row>
        <row r="2039">
          <cell r="A2039" t="str">
            <v>ED-50423</v>
          </cell>
          <cell r="B2039" t="str">
            <v>OBR-PON-075</v>
          </cell>
          <cell r="C2039" t="str">
            <v>ENSECADEIRA INCLUSIVE RETIRADA DO MADEIRAMENTO , PAREDE DUPLA</v>
          </cell>
          <cell r="D2039" t="str">
            <v>M2</v>
          </cell>
          <cell r="E2039">
            <v>297.14</v>
          </cell>
        </row>
        <row r="2040">
          <cell r="A2040" t="str">
            <v>ED-50422</v>
          </cell>
          <cell r="B2040" t="str">
            <v>OBR-PON-070</v>
          </cell>
          <cell r="C2040" t="str">
            <v>ENSECADEIRA INCLUSIVE RETIRADA DO MADEIRAMENTO , PAREDE SIMPLES</v>
          </cell>
          <cell r="D2040" t="str">
            <v>M2</v>
          </cell>
          <cell r="E2040">
            <v>118.99</v>
          </cell>
        </row>
        <row r="2041">
          <cell r="A2041" t="str">
            <v>ED-50430</v>
          </cell>
          <cell r="B2041" t="str">
            <v>OBR-PON-110</v>
          </cell>
          <cell r="C2041" t="str">
            <v>FORNECIMENTO E APLICAÇÃO DE GROUT PARA ANCORAGENS (VIGA METÁLICA/TABULEIRO PRÉ MOLDADO)</v>
          </cell>
          <cell r="D2041" t="str">
            <v>M3</v>
          </cell>
          <cell r="E2041">
            <v>269.66000000000003</v>
          </cell>
        </row>
        <row r="2042">
          <cell r="A2042" t="str">
            <v>ED-50429</v>
          </cell>
          <cell r="B2042" t="str">
            <v>OBR-PON-105</v>
          </cell>
          <cell r="C2042" t="str">
            <v>LANÇAMENTO DE TABULEIRO PRÉ MOLDADO</v>
          </cell>
          <cell r="D2042" t="str">
            <v>U</v>
          </cell>
          <cell r="E2042">
            <v>63.14</v>
          </cell>
        </row>
        <row r="2043">
          <cell r="A2043" t="str">
            <v>ED-50428</v>
          </cell>
          <cell r="B2043" t="str">
            <v>OBR-PON-100</v>
          </cell>
          <cell r="C2043" t="str">
            <v>LANÇAMENTO DE VIGA METÁLICA - PONTE DE 08 METROS: 2.97 TONELADAS (2 VIGAS) - PONTE DE 10 METROS: 3.72 TONELADAS (2 VIGAS) - PONTE DE 12 METROS: 4.46 TONELADAS (2 VIGAS) - PONTE DE 15 METROS: 6.26 TONELADAS (2 VIGAS) - PONTE DE 18 METROS: 10.8 TONELADAS (3</v>
          </cell>
          <cell r="D2043" t="str">
            <v>KG</v>
          </cell>
          <cell r="E2043">
            <v>0.97</v>
          </cell>
        </row>
        <row r="2044">
          <cell r="A2044" t="str">
            <v>ED-50427</v>
          </cell>
          <cell r="B2044" t="str">
            <v>OBR-PON-095</v>
          </cell>
          <cell r="C2044" t="str">
            <v>TRANSPORTE DE TABULEIROS DE CONCRETO - PONTE DE 08 METROS: 14.4 TONELADAS - PONTE DE 10 METROS: 16.8 TONELADAS - PONTE DE 12 METROS: 19.2 TONELADAS - PONTE DE 15 METROS: 24.0 TONELADAS - PONTE DE 18 METROS: 28.8 TONELADAS</v>
          </cell>
          <cell r="D2044" t="str">
            <v>TXKM</v>
          </cell>
          <cell r="E2044">
            <v>0.62</v>
          </cell>
        </row>
        <row r="2045">
          <cell r="A2045" t="str">
            <v>ED-50426</v>
          </cell>
          <cell r="B2045" t="str">
            <v>OBR-PON-090</v>
          </cell>
          <cell r="C2045" t="str">
            <v>TRANSPORTE DE VIGAS METÁLICAS - PONTE DE 08 METROS: 2.97 TONELADAS (2 VIGAS) - PONTE DE 10 METROS: 3.72 TONELADAS (2 VIGAS) - PONTE DE 12 METROS: 4.46 TONELADAS (2 VIGAS) - PONTE DE 15 METROS: 6.26 TONELADAS (2 VIGAS) - PONTE DE 18 METROS: 10.8 TONELADAS</v>
          </cell>
          <cell r="D2045" t="str">
            <v>TXKM</v>
          </cell>
          <cell r="E2045">
            <v>0.62</v>
          </cell>
        </row>
        <row r="2046">
          <cell r="A2046" t="str">
            <v>ED-50425</v>
          </cell>
          <cell r="B2046" t="str">
            <v>OBR-PON-085</v>
          </cell>
          <cell r="C2046" t="str">
            <v>TRAVESSIA DE CHAPA METÁLICA PARA VEÍCULOS</v>
          </cell>
          <cell r="D2046" t="str">
            <v>M2</v>
          </cell>
          <cell r="E2046">
            <v>354.99</v>
          </cell>
        </row>
        <row r="2047">
          <cell r="A2047" t="str">
            <v>ED-50424</v>
          </cell>
          <cell r="B2047" t="str">
            <v>OBR-PON-080</v>
          </cell>
          <cell r="C2047" t="str">
            <v>TRAVESSIA DE MADEIRA PARA VEÍCULOS</v>
          </cell>
          <cell r="D2047" t="str">
            <v>M2</v>
          </cell>
          <cell r="E2047">
            <v>64.09</v>
          </cell>
        </row>
        <row r="2048">
          <cell r="A2048">
            <v>349</v>
          </cell>
          <cell r="B2048" t="str">
            <v>-</v>
          </cell>
          <cell r="C2048" t="str">
            <v>PAI-001  - PAISAGISMO</v>
          </cell>
          <cell r="D2048" t="str">
            <v/>
          </cell>
          <cell r="E2048"/>
        </row>
        <row r="2049">
          <cell r="A2049" t="str">
            <v>ED-50431</v>
          </cell>
          <cell r="B2049" t="str">
            <v>PAI-CER-005</v>
          </cell>
          <cell r="C2049" t="str">
            <v>CERCA EM FERRO, TRIANGULAR, PADRÃO PREFEITURA</v>
          </cell>
          <cell r="D2049" t="str">
            <v>U</v>
          </cell>
          <cell r="E2049">
            <v>76.81</v>
          </cell>
        </row>
        <row r="2050">
          <cell r="A2050" t="str">
            <v>ED-50446</v>
          </cell>
          <cell r="B2050" t="str">
            <v>PAI-MUD-045</v>
          </cell>
          <cell r="C2050" t="str">
            <v>FORNECIMENTO DE ARBUSTO - BELA EMÍLIA</v>
          </cell>
          <cell r="D2050" t="str">
            <v>U</v>
          </cell>
          <cell r="E2050">
            <v>2</v>
          </cell>
        </row>
        <row r="2051">
          <cell r="A2051" t="str">
            <v>ED-50447</v>
          </cell>
          <cell r="B2051" t="str">
            <v>PAI-MUD-050</v>
          </cell>
          <cell r="C2051" t="str">
            <v>FORNECIMENTO DE ARBUSTO - CAMARA</v>
          </cell>
          <cell r="D2051" t="str">
            <v>U</v>
          </cell>
          <cell r="E2051">
            <v>1.5</v>
          </cell>
        </row>
        <row r="2052">
          <cell r="A2052" t="str">
            <v>ED-50441</v>
          </cell>
          <cell r="B2052" t="str">
            <v>PAI-MUD-020</v>
          </cell>
          <cell r="C2052" t="str">
            <v>FORNECIMENTO DE ÁRVORE - CÁSSIA MIMOSA</v>
          </cell>
          <cell r="D2052" t="str">
            <v>U</v>
          </cell>
          <cell r="E2052">
            <v>77</v>
          </cell>
        </row>
        <row r="2053">
          <cell r="A2053" t="str">
            <v>ED-50439</v>
          </cell>
          <cell r="B2053" t="str">
            <v>PAI-MUD-010</v>
          </cell>
          <cell r="C2053" t="str">
            <v>FORNECIMENTO DE ÁRVORE - IPÊ ROSA</v>
          </cell>
          <cell r="D2053" t="str">
            <v>U</v>
          </cell>
          <cell r="E2053">
            <v>101.33</v>
          </cell>
        </row>
        <row r="2054">
          <cell r="A2054" t="str">
            <v>ED-50442</v>
          </cell>
          <cell r="B2054" t="str">
            <v>PAI-MUD-025</v>
          </cell>
          <cell r="C2054" t="str">
            <v>FORNECIMENTO DE ÁRVORE - JACARANDÁ MIMOSO</v>
          </cell>
          <cell r="D2054" t="str">
            <v>U</v>
          </cell>
          <cell r="E2054">
            <v>72</v>
          </cell>
        </row>
        <row r="2055">
          <cell r="A2055" t="str">
            <v>ED-50440</v>
          </cell>
          <cell r="B2055" t="str">
            <v>PAI-MUD-015</v>
          </cell>
          <cell r="C2055" t="str">
            <v>FORNECIMENTO DE ÁRVORE - PAU FERRO</v>
          </cell>
          <cell r="D2055" t="str">
            <v>U</v>
          </cell>
          <cell r="E2055">
            <v>79</v>
          </cell>
        </row>
        <row r="2056">
          <cell r="A2056" t="str">
            <v>ED-50438</v>
          </cell>
          <cell r="B2056" t="str">
            <v>PAI-MUD-005</v>
          </cell>
          <cell r="C2056" t="str">
            <v>FORNECIMENTO DE ÁRVORE - SIBIPURUNA</v>
          </cell>
          <cell r="D2056" t="str">
            <v>U</v>
          </cell>
          <cell r="E2056">
            <v>101.33</v>
          </cell>
        </row>
        <row r="2057">
          <cell r="A2057" t="str">
            <v>ED-50443</v>
          </cell>
          <cell r="B2057" t="str">
            <v>PAI-MUD-030</v>
          </cell>
          <cell r="C2057" t="str">
            <v>FORNECIMENTO DE FORRAÇÃO - ALCALYPHA</v>
          </cell>
          <cell r="D2057" t="str">
            <v>M2</v>
          </cell>
          <cell r="E2057">
            <v>2</v>
          </cell>
        </row>
        <row r="2058">
          <cell r="A2058" t="str">
            <v>ED-50445</v>
          </cell>
          <cell r="B2058" t="str">
            <v>PAI-MUD-040</v>
          </cell>
          <cell r="C2058" t="str">
            <v>FORNECIMENTO DE FORRAÇÃO - CLOROFITO</v>
          </cell>
          <cell r="D2058" t="str">
            <v>M2</v>
          </cell>
          <cell r="E2058">
            <v>0.8</v>
          </cell>
        </row>
        <row r="2059">
          <cell r="A2059" t="str">
            <v>ED-50444</v>
          </cell>
          <cell r="B2059" t="str">
            <v>PAI-MUD-035</v>
          </cell>
          <cell r="C2059" t="str">
            <v>FORNECIMENTO DE FORRAÇÃO - WEDELIA</v>
          </cell>
          <cell r="D2059" t="str">
            <v>M2</v>
          </cell>
          <cell r="E2059">
            <v>0.8</v>
          </cell>
        </row>
        <row r="2060">
          <cell r="A2060" t="str">
            <v>ED-50448</v>
          </cell>
          <cell r="B2060" t="str">
            <v>PAI-MUD-055</v>
          </cell>
          <cell r="C2060" t="str">
            <v>FORNECIMENTO DE PALMEIRA - LICURI</v>
          </cell>
          <cell r="D2060" t="str">
            <v>U</v>
          </cell>
          <cell r="E2060">
            <v>40</v>
          </cell>
        </row>
        <row r="2061">
          <cell r="A2061" t="str">
            <v>ED-50449</v>
          </cell>
          <cell r="B2061" t="str">
            <v>PAI-MUD-060</v>
          </cell>
          <cell r="C2061" t="str">
            <v>FORNECIMENTO DE PALMEIRA ARECA LUTESCENS</v>
          </cell>
          <cell r="D2061" t="str">
            <v>U</v>
          </cell>
          <cell r="E2061">
            <v>22.8</v>
          </cell>
        </row>
        <row r="2062">
          <cell r="A2062" t="str">
            <v>ED-50450</v>
          </cell>
          <cell r="B2062" t="str">
            <v>PAI-SEI-005</v>
          </cell>
          <cell r="C2062" t="str">
            <v>LASTRO DE SEIXO, INCLUSIVE LANÇAMENTO</v>
          </cell>
          <cell r="D2062" t="str">
            <v>M2</v>
          </cell>
          <cell r="E2062">
            <v>117.6</v>
          </cell>
        </row>
        <row r="2063">
          <cell r="A2063" t="str">
            <v>ED-50435</v>
          </cell>
          <cell r="B2063" t="str">
            <v>PAI-GRA-005</v>
          </cell>
          <cell r="C2063" t="str">
            <v>PLANTIO DE GRAMA BATATAIS EM PLACAS, INCLUSIVE TERRA VEGETAL E CONSERVAÇÃO POR 30 DIAS</v>
          </cell>
          <cell r="D2063" t="str">
            <v>M2</v>
          </cell>
          <cell r="E2063">
            <v>15.58</v>
          </cell>
        </row>
        <row r="2064">
          <cell r="A2064" t="str">
            <v>ED-50437</v>
          </cell>
          <cell r="B2064" t="str">
            <v>PAI-GRA-015</v>
          </cell>
          <cell r="C2064" t="str">
            <v>PLANTIO DE GRAMA ESMERALDA EM PLACAS, INCLUSIVE TERRA VEGETAL E CONSERVAÇÃO POR 30 DIAS</v>
          </cell>
          <cell r="D2064" t="str">
            <v>M2</v>
          </cell>
          <cell r="E2064">
            <v>17.399999999999999</v>
          </cell>
        </row>
        <row r="2065">
          <cell r="A2065" t="str">
            <v>ED-50436</v>
          </cell>
          <cell r="B2065" t="str">
            <v>PAI-GRA-010</v>
          </cell>
          <cell r="C2065" t="str">
            <v>PLANTIO DE GRAMA SÃO CARLOS EM PLACAS, INCLUSIVE TERRA VEGETAL E CONSERVAÇÃO POR 30 DIAS</v>
          </cell>
          <cell r="D2065" t="str">
            <v>M2</v>
          </cell>
          <cell r="E2065">
            <v>17.399999999999999</v>
          </cell>
        </row>
        <row r="2066">
          <cell r="A2066" t="str">
            <v>ED-50433</v>
          </cell>
          <cell r="B2066" t="str">
            <v>PAI-COV-010</v>
          </cell>
          <cell r="C2066" t="str">
            <v>PLANTIO E PREPARO DE COVAS DE ARBUSTOS ORNAMENTAIS EM GERAL, EXCETO FORNECIMENTO DAS MUDAS</v>
          </cell>
          <cell r="D2066" t="str">
            <v>U</v>
          </cell>
          <cell r="E2066">
            <v>8.9499999999999993</v>
          </cell>
        </row>
        <row r="2067">
          <cell r="A2067" t="str">
            <v>ED-50432</v>
          </cell>
          <cell r="B2067" t="str">
            <v>PAI-COV-005</v>
          </cell>
          <cell r="C2067" t="str">
            <v>PLANTIO E PREPARO DE COVAS DE ÁRVORES H MÍN. = 1,80 M COM COVA 60 X 60 X 60 CM, EXCETO FORNECIMENTO DAS MUDAS</v>
          </cell>
          <cell r="D2067" t="str">
            <v>U</v>
          </cell>
          <cell r="E2067">
            <v>9.9499999999999993</v>
          </cell>
        </row>
        <row r="2068">
          <cell r="A2068" t="str">
            <v>ED-50434</v>
          </cell>
          <cell r="B2068" t="str">
            <v>PAI-COV-015</v>
          </cell>
          <cell r="C2068" t="str">
            <v>PLANTIO E PREPARO DE COVAS DE FORRAÇÃO, EXCETO FORNECIMENTO DAS MUDAS</v>
          </cell>
          <cell r="D2068" t="str">
            <v>M2</v>
          </cell>
          <cell r="E2068">
            <v>23.88</v>
          </cell>
        </row>
        <row r="2069">
          <cell r="A2069">
            <v>350</v>
          </cell>
          <cell r="B2069" t="str">
            <v>-</v>
          </cell>
          <cell r="C2069" t="str">
            <v>PIN-001  - PINTURA</v>
          </cell>
          <cell r="D2069" t="str">
            <v/>
          </cell>
          <cell r="E2069"/>
        </row>
        <row r="2070">
          <cell r="A2070" t="str">
            <v>ED-50471</v>
          </cell>
          <cell r="B2070" t="str">
            <v>PIN-CER-005</v>
          </cell>
          <cell r="C2070" t="str">
            <v>APLICAÇÃO DE CERA EM  ESQUADRIAS DE MADEIRA, TRÊS (3) DEMÃOS, INCLUSIVE APLICAÇÃO DE SELADOR PARA MADEIRA</v>
          </cell>
          <cell r="D2070" t="str">
            <v>M2</v>
          </cell>
          <cell r="E2070">
            <v>18.47</v>
          </cell>
        </row>
        <row r="2071">
          <cell r="A2071" t="str">
            <v>ED-50472</v>
          </cell>
          <cell r="B2071" t="str">
            <v>PIN-CER-010</v>
          </cell>
          <cell r="C2071" t="str">
            <v>APLICAÇÃO DE CERA EM  RODAPÉS COM ALTURA DE 10 CM, TRÊS (3) DEMÃOS, INCLUSIVE APLICAÇÃO DE SELADOR PARA MADEIRA</v>
          </cell>
          <cell r="D2071" t="str">
            <v>M</v>
          </cell>
          <cell r="E2071">
            <v>5.4</v>
          </cell>
        </row>
        <row r="2072">
          <cell r="A2072" t="str">
            <v>ED-50481</v>
          </cell>
          <cell r="B2072" t="str">
            <v>PIN-EMA-015</v>
          </cell>
          <cell r="C2072" t="str">
            <v>EMASSAMENTO A ÓLEO SOBRE MADEIRA, UMA (1) DEMÃO, INCLUSIVE LIXAMENTO PARA PINTURA</v>
          </cell>
          <cell r="D2072" t="str">
            <v>M2</v>
          </cell>
          <cell r="E2072">
            <v>15.78</v>
          </cell>
        </row>
        <row r="2073">
          <cell r="A2073" t="str">
            <v>ED-50482</v>
          </cell>
          <cell r="B2073" t="str">
            <v>PIN-EMA-020</v>
          </cell>
          <cell r="C2073" t="str">
            <v>EMASSAMENTO EM ESQUADRIA DE MADEIRA COM MASSA A ÓLEO, DUAS (2) DEMÃOS, INCLUSIVE LIXAMENTO PARA PINTURA  A ÓLEO OU ESMALTE</v>
          </cell>
          <cell r="D2073" t="str">
            <v>M2</v>
          </cell>
          <cell r="E2073">
            <v>18.96</v>
          </cell>
        </row>
        <row r="2074">
          <cell r="A2074" t="str">
            <v>ED-50485</v>
          </cell>
          <cell r="B2074" t="str">
            <v>PIN-EMA-030</v>
          </cell>
          <cell r="C2074" t="str">
            <v>EMASSAMENTO EM FORRO DE GESSO COM MASSA ACRÍLICA, UMA (1) DEMÃO, INCLUSIVE LIXAMENTO PARA PINTURA</v>
          </cell>
          <cell r="D2074" t="str">
            <v>M2</v>
          </cell>
          <cell r="E2074">
            <v>11.73</v>
          </cell>
        </row>
        <row r="2075">
          <cell r="A2075" t="str">
            <v>ED-50486</v>
          </cell>
          <cell r="B2075" t="str">
            <v>PIN-EMA-031</v>
          </cell>
          <cell r="C2075" t="str">
            <v>EMASSAMENTO EM FORRO DE GESSO COM MASSA CORRIDA (PVA), UMA (1) DEMÃO, INCLUSIVE LIXAMENTO PARA PINTURA</v>
          </cell>
          <cell r="D2075" t="str">
            <v>M2</v>
          </cell>
          <cell r="E2075">
            <v>11.09</v>
          </cell>
        </row>
        <row r="2076">
          <cell r="A2076" t="str">
            <v>ED-50474</v>
          </cell>
          <cell r="B2076" t="str">
            <v>PIN-EMA-006</v>
          </cell>
          <cell r="C2076" t="str">
            <v>EMASSAMENTO EM PAREDE COM MASSA ACRÍLICA, DUAS (2) DEMÃOS, INCLUSIVE LIXAMENTO PARA PINTURA</v>
          </cell>
          <cell r="D2076" t="str">
            <v>M2</v>
          </cell>
          <cell r="E2076">
            <v>13.39</v>
          </cell>
        </row>
        <row r="2077">
          <cell r="A2077" t="str">
            <v>ED-50473</v>
          </cell>
          <cell r="B2077" t="str">
            <v>PIN-EMA-005</v>
          </cell>
          <cell r="C2077" t="str">
            <v>EMASSAMENTO EM PAREDE COM MASSA ACRÍLICA, UMA (1) DEMÃO, INCLUSIVE LIXAMENTO PARA PINTURA</v>
          </cell>
          <cell r="D2077" t="str">
            <v>M2</v>
          </cell>
          <cell r="E2077">
            <v>9.73</v>
          </cell>
        </row>
        <row r="2078">
          <cell r="A2078" t="str">
            <v>ED-50478</v>
          </cell>
          <cell r="B2078" t="str">
            <v>PIN-EMA-011</v>
          </cell>
          <cell r="C2078" t="str">
            <v>EMASSAMENTO EM PAREDE COM MASSA CORRIDA (PVA), DUAS (2) DEMÃOS, INCLUSIVE LIXAMENTO PARA PINTURA</v>
          </cell>
          <cell r="D2078" t="str">
            <v>M2</v>
          </cell>
          <cell r="E2078">
            <v>12.2</v>
          </cell>
        </row>
        <row r="2079">
          <cell r="A2079" t="str">
            <v>ED-50477</v>
          </cell>
          <cell r="B2079" t="str">
            <v>PIN-EMA-010</v>
          </cell>
          <cell r="C2079" t="str">
            <v>EMASSAMENTO EM PAREDE COM MASSA CORRIDA (PVA), UMA (1) DEMÃO, INCLUSIVE LIXAMENTO PARA PINTURA</v>
          </cell>
          <cell r="D2079" t="str">
            <v>M2</v>
          </cell>
          <cell r="E2079">
            <v>8.94</v>
          </cell>
        </row>
        <row r="2080">
          <cell r="A2080" t="str">
            <v>ED-50483</v>
          </cell>
          <cell r="B2080" t="str">
            <v>PIN-EMA-025</v>
          </cell>
          <cell r="C2080" t="str">
            <v>EMASSAMENTO EM PAREDE DE GESSO ACARTONADO (DRY-WALL) COM MASSA ACRÍLICA, UMA (1) DEMÃO, INCLUSIVE LIXAMENTO PARA PINTURA</v>
          </cell>
          <cell r="D2080" t="str">
            <v>M2</v>
          </cell>
          <cell r="E2080">
            <v>9.3000000000000007</v>
          </cell>
        </row>
        <row r="2081">
          <cell r="A2081" t="str">
            <v>ED-50484</v>
          </cell>
          <cell r="B2081" t="str">
            <v>PIN-EMA-026</v>
          </cell>
          <cell r="C2081" t="str">
            <v>EMASSAMENTO EM PAREDE DE GESSO ACARTONADO (DRY-WALL) COM MASSA CORRIDA (PVA), UMA (1) DEMÃO, INCLUSIVE LIXAMENTO PARA PINTURA</v>
          </cell>
          <cell r="D2081" t="str">
            <v>M2</v>
          </cell>
          <cell r="E2081">
            <v>8.66</v>
          </cell>
        </row>
        <row r="2082">
          <cell r="A2082" t="str">
            <v>ED-50476</v>
          </cell>
          <cell r="B2082" t="str">
            <v>PIN-EMA-008</v>
          </cell>
          <cell r="C2082" t="str">
            <v>EMASSAMENTO EM TETO COM MASSA ACRÍLICA, DUAS (2) DEMÃOS, INCLUSIVE LIXAMENTO PARA PINTURA</v>
          </cell>
          <cell r="D2082" t="str">
            <v>M2</v>
          </cell>
          <cell r="E2082">
            <v>21.86</v>
          </cell>
        </row>
        <row r="2083">
          <cell r="A2083" t="str">
            <v>ED-50475</v>
          </cell>
          <cell r="B2083" t="str">
            <v>PIN-EMA-007</v>
          </cell>
          <cell r="C2083" t="str">
            <v>EMASSAMENTO EM TETO COM MASSA ACRÍLICA, UMA (1) DEMÃO, INCLUSIVE LIXAMENTO PARA PINTURA</v>
          </cell>
          <cell r="D2083" t="str">
            <v>M2</v>
          </cell>
          <cell r="E2083">
            <v>16.07</v>
          </cell>
        </row>
        <row r="2084">
          <cell r="A2084" t="str">
            <v>ED-50480</v>
          </cell>
          <cell r="B2084" t="str">
            <v>PIN-EMA-013</v>
          </cell>
          <cell r="C2084" t="str">
            <v>EMASSAMENTO EM TETO COM MASSA CORRIDA (PVA), DUAS (2) DEMÃOS, INCLUSIVE LIXAMENTO PARA PINTURA</v>
          </cell>
          <cell r="D2084" t="str">
            <v>M2</v>
          </cell>
          <cell r="E2084">
            <v>20.67</v>
          </cell>
        </row>
        <row r="2085">
          <cell r="A2085" t="str">
            <v>ED-50479</v>
          </cell>
          <cell r="B2085" t="str">
            <v>PIN-EMA-012</v>
          </cell>
          <cell r="C2085" t="str">
            <v>EMASSAMENTO EM TETO COM MASSA CORRIDA (PVA), UMA (1) DEMÃO, INCLUSIVE LIXAMENTO PARA PINTURA</v>
          </cell>
          <cell r="D2085" t="str">
            <v>M2</v>
          </cell>
          <cell r="E2085">
            <v>15.28</v>
          </cell>
        </row>
        <row r="2086">
          <cell r="A2086" t="str">
            <v>ED-50505</v>
          </cell>
          <cell r="B2086" t="str">
            <v>PIN-LIX-005</v>
          </cell>
          <cell r="C2086" t="str">
            <v>LIXAMENTO MANUAL EM PAREDE PARA REMOÇÃO DE TINTA</v>
          </cell>
          <cell r="D2086" t="str">
            <v>M2</v>
          </cell>
          <cell r="E2086">
            <v>2.4300000000000002</v>
          </cell>
        </row>
        <row r="2087">
          <cell r="A2087" t="str">
            <v>ED-50507</v>
          </cell>
          <cell r="B2087" t="str">
            <v>PIN-LIX-010</v>
          </cell>
          <cell r="C2087" t="str">
            <v>LIXAMENTO MANUAL EM SUPERFÍCIE DE MADEIRA PARA REMOÇÃO DE TINTA</v>
          </cell>
          <cell r="D2087" t="str">
            <v>M2</v>
          </cell>
          <cell r="E2087">
            <v>3.45</v>
          </cell>
        </row>
        <row r="2088">
          <cell r="A2088" t="str">
            <v>ED-50508</v>
          </cell>
          <cell r="B2088" t="str">
            <v>PIN-LIX-015</v>
          </cell>
          <cell r="C2088" t="str">
            <v>LIXAMENTO MANUAL EM SUPERFÍCIE METÁLICA PARA REMOÇÃO DE TINTA</v>
          </cell>
          <cell r="D2088" t="str">
            <v>M2</v>
          </cell>
          <cell r="E2088">
            <v>3.46</v>
          </cell>
        </row>
        <row r="2089">
          <cell r="A2089" t="str">
            <v>ED-50506</v>
          </cell>
          <cell r="B2089" t="str">
            <v>PIN-LIX-006</v>
          </cell>
          <cell r="C2089" t="str">
            <v>LIXAMENTO MANUAL EM TETO PARA REMOÇÃO DE TINTA</v>
          </cell>
          <cell r="D2089" t="str">
            <v>M2</v>
          </cell>
          <cell r="E2089">
            <v>2.73</v>
          </cell>
        </row>
        <row r="2090">
          <cell r="A2090" t="str">
            <v>ED-50517</v>
          </cell>
          <cell r="B2090" t="str">
            <v>PIN-SIL-005</v>
          </cell>
          <cell r="C2090" t="str">
            <v>PINTURA A BASE DE RESINA DE SILICONE EM CONCRETO OU ALVENARIA APARENTE, DUAS (2) DEMÃOS</v>
          </cell>
          <cell r="D2090" t="str">
            <v>M2</v>
          </cell>
          <cell r="E2090">
            <v>15.88</v>
          </cell>
        </row>
        <row r="2091">
          <cell r="A2091" t="str">
            <v>ED-50451</v>
          </cell>
          <cell r="B2091" t="str">
            <v>PIN-ACR-005</v>
          </cell>
          <cell r="C2091" t="str">
            <v>PINTURA ACRÍLICA EM PAREDE, DUAS (2) DEMÃOS, EXCLUSIVE SELADOR ACRÍLICO E MASSA ACRÍLICA/CORRIDA (PVA)</v>
          </cell>
          <cell r="D2091" t="str">
            <v>M2</v>
          </cell>
          <cell r="E2091">
            <v>8.25</v>
          </cell>
        </row>
        <row r="2092">
          <cell r="A2092" t="str">
            <v>ED-50455</v>
          </cell>
          <cell r="B2092" t="str">
            <v>PIN-ACR-015</v>
          </cell>
          <cell r="C2092" t="str">
            <v>PINTURA ACRÍLICA EM PAREDE, DUAS (2) DEMÃOS, INCLUSIVE UMA (1) DEMÃO DE MASSA CORRIDA (PVA), EXCLUSIVE SELADOR ACRÍLICO</v>
          </cell>
          <cell r="D2092" t="str">
            <v>M2</v>
          </cell>
          <cell r="E2092">
            <v>17.190000000000001</v>
          </cell>
        </row>
        <row r="2093">
          <cell r="A2093" t="str">
            <v>ED-50453</v>
          </cell>
          <cell r="B2093" t="str">
            <v>PIN-ACR-010</v>
          </cell>
          <cell r="C2093" t="str">
            <v>PINTURA ACRÍLICA EM PAREDE, TRÊS (3) DEMÃOS, EXCLUSIVE SELADOR ACRÍLICO E MASSA ACRÍLICA/CORRIDA (PVA)</v>
          </cell>
          <cell r="D2093" t="str">
            <v>M2</v>
          </cell>
          <cell r="E2093">
            <v>10.36</v>
          </cell>
        </row>
        <row r="2094">
          <cell r="A2094" t="str">
            <v>ED-50452</v>
          </cell>
          <cell r="B2094" t="str">
            <v>PIN-ACR-006</v>
          </cell>
          <cell r="C2094" t="str">
            <v>PINTURA ACRÍLICA EM TETO, DUAS (2) DEMÃOS, EXCLUSIVE SELADOR ACRÍLICO E MASSA ACRÍLICA/CORRIDA (PVA)</v>
          </cell>
          <cell r="D2094" t="str">
            <v>M2</v>
          </cell>
          <cell r="E2094">
            <v>10.039999999999999</v>
          </cell>
        </row>
        <row r="2095">
          <cell r="A2095" t="str">
            <v>ED-50456</v>
          </cell>
          <cell r="B2095" t="str">
            <v>PIN-ACR-016</v>
          </cell>
          <cell r="C2095" t="str">
            <v>PINTURA ACRÍLICA EM TETO, DUAS (2) DEMÃOS, INCLUSIVE UMA (1) DEMÃO DE MASSA CORRIDA (PVA), EXCLUSIVE SELADOR ACRÍLICO</v>
          </cell>
          <cell r="D2095" t="str">
            <v>M2</v>
          </cell>
          <cell r="E2095">
            <v>25.32</v>
          </cell>
        </row>
        <row r="2096">
          <cell r="A2096" t="str">
            <v>ED-50454</v>
          </cell>
          <cell r="B2096" t="str">
            <v>PIN-ACR-011</v>
          </cell>
          <cell r="C2096" t="str">
            <v>PINTURA ACRÍLICA EM TETO, TRÊS (3) DEMÃOS, EXCLUSIVE SELADOR ACRÍLICO E MASSA ACRÍLICA/CORRIDA (PVA)</v>
          </cell>
          <cell r="D2096" t="str">
            <v>M2</v>
          </cell>
          <cell r="E2096">
            <v>13.02</v>
          </cell>
        </row>
        <row r="2097">
          <cell r="A2097" t="str">
            <v>ED-50460</v>
          </cell>
          <cell r="B2097" t="str">
            <v>PIN-ACR-030</v>
          </cell>
          <cell r="C2097" t="str">
            <v>PINTURA ACRÍLICA PARA PISO EM FAIXA DE DEMARCAÇÃO DE QUADRA, DUAS (2) DEMÃOS, FAIXA COM LARGURA DE 5 CM</v>
          </cell>
          <cell r="D2097" t="str">
            <v>M</v>
          </cell>
          <cell r="E2097">
            <v>2.0299999999999998</v>
          </cell>
        </row>
        <row r="2098">
          <cell r="A2098" t="str">
            <v>ED-50462</v>
          </cell>
          <cell r="B2098" t="str">
            <v>PIN-ACR-040</v>
          </cell>
          <cell r="C2098" t="str">
            <v>PINTURA ACRÍLICA PARA PISO EM FAIXA DE DEMARCAÇÃO DE QUADRA, QUATRO (4) DEMÃOS, FAIXA COM LARGURA DE 5 CM</v>
          </cell>
          <cell r="D2098" t="str">
            <v>M</v>
          </cell>
          <cell r="E2098">
            <v>3.07</v>
          </cell>
        </row>
        <row r="2099">
          <cell r="A2099" t="str">
            <v>ED-50459</v>
          </cell>
          <cell r="B2099" t="str">
            <v>PIN-ACR-025</v>
          </cell>
          <cell r="C2099" t="str">
            <v>PINTURA ACRÍLICA PARA PISO EM PASSEIO/SUPERFÍCIE CIMENTADA, DUAS (2) DEMÃOS</v>
          </cell>
          <cell r="D2099" t="str">
            <v>M2</v>
          </cell>
          <cell r="E2099">
            <v>7.52</v>
          </cell>
        </row>
        <row r="2100">
          <cell r="A2100" t="str">
            <v>ED-50461</v>
          </cell>
          <cell r="B2100" t="str">
            <v>PIN-ACR-035</v>
          </cell>
          <cell r="C2100" t="str">
            <v>PINTURA ACRÍLICA PARA PISO EM QUADRAS ESPORTIVA, DUAS (2) DEMÃOS</v>
          </cell>
          <cell r="D2100" t="str">
            <v>M2</v>
          </cell>
          <cell r="E2100">
            <v>7.52</v>
          </cell>
        </row>
        <row r="2101">
          <cell r="A2101" t="str">
            <v>ED-50463</v>
          </cell>
          <cell r="B2101" t="str">
            <v>PIN-ACR-045</v>
          </cell>
          <cell r="C2101" t="str">
            <v>PINTURA ACRÍLICA PARA PISO EM QUADRAS ESPORTIVA, QUATRO (4) DEMÃOS</v>
          </cell>
          <cell r="D2101" t="str">
            <v>M2</v>
          </cell>
          <cell r="E2101">
            <v>15.25</v>
          </cell>
        </row>
        <row r="2102">
          <cell r="A2102" t="str">
            <v>ED-50532</v>
          </cell>
          <cell r="B2102" t="str">
            <v>PIN-ZAR-006</v>
          </cell>
          <cell r="C2102" t="str">
            <v>PINTURA ANTICORROSIVA A BASE DE OXIDO DE FERRO (ZARCÃO) EM ESQUADRIA E SUPERFÍCIE METÁLICA, UMA (1) DEMÃO</v>
          </cell>
          <cell r="D2102" t="str">
            <v>M2</v>
          </cell>
          <cell r="E2102">
            <v>8.7799999999999994</v>
          </cell>
        </row>
        <row r="2103">
          <cell r="A2103" t="str">
            <v>ED-50465</v>
          </cell>
          <cell r="B2103" t="str">
            <v>PIN-BOR-005</v>
          </cell>
          <cell r="C2103" t="str">
            <v>PINTURA COM  TINTA A BASE DE BORRACHA CLORADA EM FAIXAS DE DEMARCAÇÃO DE PISO, DUAS (2) DEMÃOS, FAIXA COM LARGURA DE 5 CM, APLICAÇÃO MECÂNICA</v>
          </cell>
          <cell r="D2103" t="str">
            <v>M</v>
          </cell>
          <cell r="E2103">
            <v>7.58</v>
          </cell>
        </row>
        <row r="2104">
          <cell r="A2104" t="str">
            <v>ED-50468</v>
          </cell>
          <cell r="B2104" t="str">
            <v>PIN-BOR-020</v>
          </cell>
          <cell r="C2104" t="str">
            <v>PINTURA COM  TINTA A BASE DE BORRACHA CLORADA EM FAIXAS DE DEMARCAÇÃO DE QUADRA, DUAS (2) DEMÃOS, FAIXA COM LARGURA DE 5 CM, APLICAÇÃO MECÂNICA</v>
          </cell>
          <cell r="D2104" t="str">
            <v>M</v>
          </cell>
          <cell r="E2104">
            <v>7.58</v>
          </cell>
        </row>
        <row r="2105">
          <cell r="A2105" t="str">
            <v>ED-50467</v>
          </cell>
          <cell r="B2105" t="str">
            <v>PIN-BOR-015</v>
          </cell>
          <cell r="C2105" t="str">
            <v>PINTURA COM  TINTA A BASE DE BORRACHA CLORADA EM REVESTIMENTO CIMENTÍCIO OU CONCRETO, DUAS (2) DEMÃOS</v>
          </cell>
          <cell r="D2105" t="str">
            <v>M2</v>
          </cell>
          <cell r="E2105">
            <v>22.84</v>
          </cell>
        </row>
        <row r="2106">
          <cell r="A2106" t="str">
            <v>ED-50466</v>
          </cell>
          <cell r="B2106" t="str">
            <v>PIN-BOR-010</v>
          </cell>
          <cell r="C2106" t="str">
            <v>PINTURA COM  TINTA A BASE DE BORRACHA CLORADA EM TELHAS DE FIBROCIMENTO, DUAS (2) DEMÃOS</v>
          </cell>
          <cell r="D2106" t="str">
            <v>M2</v>
          </cell>
          <cell r="E2106">
            <v>36.64</v>
          </cell>
        </row>
        <row r="2107">
          <cell r="A2107" t="str">
            <v>ED-50513</v>
          </cell>
          <cell r="B2107" t="str">
            <v>PIN-RES-005</v>
          </cell>
          <cell r="C2107" t="str">
            <v>PINTURA COM RESINA ACRÍLICA EM CONCRETO, DUAS (2) DEMÃOS, INCLUSIVE UMA (1) DEMÃO DE SELADOR ACRÍLICO</v>
          </cell>
          <cell r="D2107" t="str">
            <v>M2</v>
          </cell>
          <cell r="E2107">
            <v>24.71</v>
          </cell>
        </row>
        <row r="2108">
          <cell r="A2108" t="str">
            <v>ED-50464</v>
          </cell>
          <cell r="B2108" t="str">
            <v>PIN-ACR-050</v>
          </cell>
          <cell r="C2108" t="str">
            <v>PINTURA COM RESINA ACRÍLICA EM PISOS CIMENTADOS, DUAS (2) DEMÃOS, INCLUSIVE LIMPEZA DA SUPERFÍCIE A SER APLICADO MATERIAL</v>
          </cell>
          <cell r="D2108" t="str">
            <v>M2</v>
          </cell>
          <cell r="E2108">
            <v>8.1999999999999993</v>
          </cell>
        </row>
        <row r="2109">
          <cell r="A2109" t="str">
            <v>ED-9013</v>
          </cell>
          <cell r="B2109" t="str">
            <v>-</v>
          </cell>
          <cell r="C2109" t="str">
            <v>PINTURA COM TEXTURA ACRÍLICA COM DESEMPENADEIRA DE AÇO, EXCLUSIVE SELADOR ACRÍLICO/FUNDO PREPARADOR</v>
          </cell>
          <cell r="D2109" t="str">
            <v>M2</v>
          </cell>
          <cell r="E2109">
            <v>17.53</v>
          </cell>
        </row>
        <row r="2110">
          <cell r="A2110" t="str">
            <v>ED-50519</v>
          </cell>
          <cell r="B2110" t="str">
            <v>PIN-TEX-010</v>
          </cell>
          <cell r="C2110" t="str">
            <v>PINTURA COM TEXTURA ACRÍLICA COM DESEMPENADEIRA DE AÇO, INCLUSIVE UMA (1) DEMÃO DE SELADOR ACRÍLICO</v>
          </cell>
          <cell r="D2110" t="str">
            <v>M2</v>
          </cell>
          <cell r="E2110">
            <v>20.18</v>
          </cell>
        </row>
        <row r="2111">
          <cell r="A2111" t="str">
            <v>ED-50520</v>
          </cell>
          <cell r="B2111" t="str">
            <v>PIN-TEX-015</v>
          </cell>
          <cell r="C2111" t="str">
            <v>PINTURA COM TEXTURA ACRÍLICA COM ROLO, EXCLUSIVE SELADOR ACRÍLICO/FUNDO PREPARADOR</v>
          </cell>
          <cell r="D2111" t="str">
            <v>M2</v>
          </cell>
          <cell r="E2111">
            <v>14.63</v>
          </cell>
        </row>
        <row r="2112">
          <cell r="A2112" t="str">
            <v>ED-50521</v>
          </cell>
          <cell r="B2112" t="str">
            <v>PIN-TEX-015D</v>
          </cell>
          <cell r="C2112" t="str">
            <v>PINTURA COM TEXTURA ACRÍLICA COM ROLO, INCLUSIVE UMA (1) DEMÃO DE SELADOR ACRÍLICO</v>
          </cell>
          <cell r="D2112" t="str">
            <v>M2</v>
          </cell>
          <cell r="E2112">
            <v>17.07</v>
          </cell>
        </row>
        <row r="2113">
          <cell r="A2113" t="str">
            <v>ED-50525</v>
          </cell>
          <cell r="B2113" t="str">
            <v>PIN-VER-005</v>
          </cell>
          <cell r="C2113" t="str">
            <v>PINTURA COM VERNIZ ACRÍLICO EM ALVENARIA OU CONCRETO, DUAS (2) DEMÃOS</v>
          </cell>
          <cell r="D2113" t="str">
            <v>M2</v>
          </cell>
          <cell r="E2113">
            <v>12.39</v>
          </cell>
        </row>
        <row r="2114">
          <cell r="A2114" t="str">
            <v>ED-50529</v>
          </cell>
          <cell r="B2114" t="str">
            <v>PIN-VER-025</v>
          </cell>
          <cell r="C2114" t="str">
            <v>PINTURA COM VERNIZ POLIURETANO COM FILTRO SOLAR EM MADEIRA, DUAS (2) DEMÃOS, ACABAMENTO TIPO BRILHANTE</v>
          </cell>
          <cell r="D2114" t="str">
            <v>M2</v>
          </cell>
          <cell r="E2114">
            <v>19.260000000000002</v>
          </cell>
        </row>
        <row r="2115">
          <cell r="A2115" t="str">
            <v>ED-50530</v>
          </cell>
          <cell r="B2115" t="str">
            <v>PIN-VER-030</v>
          </cell>
          <cell r="C2115" t="str">
            <v>PINTURA COM VERNIZ POLIURETANO COM FILTRO SOLAR EM MADEIRA, DUAS (2) DEMÃOS, ACABAMENTO TIPO FOSCO</v>
          </cell>
          <cell r="D2115" t="str">
            <v>M2</v>
          </cell>
          <cell r="E2115">
            <v>19.86</v>
          </cell>
        </row>
        <row r="2116">
          <cell r="A2116" t="str">
            <v>ED-9026</v>
          </cell>
          <cell r="B2116" t="str">
            <v>-</v>
          </cell>
          <cell r="C2116" t="str">
            <v>PINTURA COM VERNIZ SINTÉTICO MARÍTIMO EM BATE MACA DE MADEIRA SEM CORRIMÃO, COM LARGURA DE 15CM E ESP. 2CM, DUAS (2) DEMÃOS, ACABAMENTO TIPO FOSCO</v>
          </cell>
          <cell r="D2116" t="str">
            <v>M</v>
          </cell>
          <cell r="E2116">
            <v>5.58</v>
          </cell>
        </row>
        <row r="2117">
          <cell r="A2117" t="str">
            <v>ED-50527</v>
          </cell>
          <cell r="B2117" t="str">
            <v>PIN-VER-015</v>
          </cell>
          <cell r="C2117" t="str">
            <v>PINTURA COM VERNIZ SINTÉTICO MARÍTIMO EM ESQUADRIAS DE MADEIRA, DUAS (2) DEMÃOS, ACABAMENTO TIPO ACETINADO (BRILHO SÚTIL)</v>
          </cell>
          <cell r="D2117" t="str">
            <v>M2</v>
          </cell>
          <cell r="E2117">
            <v>15.29</v>
          </cell>
        </row>
        <row r="2118">
          <cell r="A2118" t="str">
            <v>ED-50526</v>
          </cell>
          <cell r="B2118" t="str">
            <v>PIN-VER-010</v>
          </cell>
          <cell r="C2118" t="str">
            <v>PINTURA COM VERNIZ SINTÉTICO MARÍTIMO EM ESQUADRIAS DE MADEIRA, DUAS (2) DEMÃOS, ACABAMENTO TIPO BRILHANTE</v>
          </cell>
          <cell r="D2118" t="str">
            <v>M2</v>
          </cell>
          <cell r="E2118">
            <v>15.29</v>
          </cell>
        </row>
        <row r="2119">
          <cell r="A2119" t="str">
            <v>ED-50528</v>
          </cell>
          <cell r="B2119" t="str">
            <v>PIN-VER-020</v>
          </cell>
          <cell r="C2119" t="str">
            <v>PINTURA COM VERNIZ SINTÉTICO MARÍTIMO EM ESQUADRIAS DE MADEIRA, DUAS (2) DEMÃOS, ACABAMENTO TIPO FOSCO</v>
          </cell>
          <cell r="D2119" t="str">
            <v>M2</v>
          </cell>
          <cell r="E2119">
            <v>16.13</v>
          </cell>
        </row>
        <row r="2120">
          <cell r="A2120" t="str">
            <v>ED-50531</v>
          </cell>
          <cell r="B2120" t="str">
            <v>PIN-VER-035</v>
          </cell>
          <cell r="C2120" t="str">
            <v>PINTURA COM VERNIZ SINTÉTICO MARÍTIMO EM RÉGUAS PARA FIXAÇÃO CARTAZES E PROTEÇÃO DE CARTEIRAS, COM LARGURA DE 10CM E ESP. 2CM, DUAS (2) DEMÃOS, ACABAMENTO TIPO FOSCO</v>
          </cell>
          <cell r="D2120" t="str">
            <v>M</v>
          </cell>
          <cell r="E2120">
            <v>5.1100000000000003</v>
          </cell>
        </row>
        <row r="2121">
          <cell r="A2121" t="str">
            <v>ED-50470</v>
          </cell>
          <cell r="B2121" t="str">
            <v>PIN-CAI-010</v>
          </cell>
          <cell r="C2121" t="str">
            <v>PINTURA EM CAIAÇÃO PARA AMBIENTE EXTERNO,TRÊS (3) DEMÃOS, INCLUSIVE PIGMENTO E FIXADOR DE CAL</v>
          </cell>
          <cell r="D2121" t="str">
            <v>M2</v>
          </cell>
          <cell r="E2121">
            <v>9.81</v>
          </cell>
        </row>
        <row r="2122">
          <cell r="A2122" t="str">
            <v>ED-50469</v>
          </cell>
          <cell r="B2122" t="str">
            <v>PIN-CAI-005</v>
          </cell>
          <cell r="C2122" t="str">
            <v>PINTURA EM CAIAÇÃO PARA AMBIENTE INTERNO,TRÊS (3) DEMÃOS, INCLUSIVE PIGMENTO E FIXADOR DE CAL</v>
          </cell>
          <cell r="D2122" t="str">
            <v>M2</v>
          </cell>
          <cell r="E2122">
            <v>11.68</v>
          </cell>
        </row>
        <row r="2123">
          <cell r="A2123" t="str">
            <v>ED-50490</v>
          </cell>
          <cell r="B2123" t="str">
            <v>PIN-EPO-020</v>
          </cell>
          <cell r="C2123" t="str">
            <v>PINTURA EPÓXI EM FAIXAS DE DEMARCAÇÃO DE PISO, DUAS (2) DEMÃOS, FAIXA COM LARGURA DE 5 CM</v>
          </cell>
          <cell r="D2123" t="str">
            <v>M</v>
          </cell>
          <cell r="E2123">
            <v>13.54</v>
          </cell>
        </row>
        <row r="2124">
          <cell r="A2124" t="str">
            <v>ED-50487</v>
          </cell>
          <cell r="B2124" t="str">
            <v>PIN-EPO-005</v>
          </cell>
          <cell r="C2124" t="str">
            <v>PINTURA EPÓXI EM SUPERFÍCIES DE AÇO CARBONO, DUAS (2) DEMÃOS</v>
          </cell>
          <cell r="D2124" t="str">
            <v>M2</v>
          </cell>
          <cell r="E2124">
            <v>19.78</v>
          </cell>
        </row>
        <row r="2125">
          <cell r="A2125" t="str">
            <v>ED-50488</v>
          </cell>
          <cell r="B2125" t="str">
            <v>PIN-EPO-010</v>
          </cell>
          <cell r="C2125" t="str">
            <v>PINTURA EPÓXI EM SUPERFÍCIES DE AÇO CARBONO, DUAS (2) DEMÃOS, APLICAÇÃO MECÂNICA</v>
          </cell>
          <cell r="D2125" t="str">
            <v>M2</v>
          </cell>
          <cell r="E2125">
            <v>12.44</v>
          </cell>
        </row>
        <row r="2126">
          <cell r="A2126" t="str">
            <v>ED-50509</v>
          </cell>
          <cell r="B2126" t="str">
            <v>PIN-OLE-005</v>
          </cell>
          <cell r="C2126" t="str">
            <v>PINTURA ESMALTE EM ALVENARIA COM REBOCO, DUAS (2) DEMÃOS, EXCLUSIVE SELADOR ACRÍLICO E MASSA ACRÍLICA/CORRIDA (PVA)</v>
          </cell>
          <cell r="D2126" t="str">
            <v>M2</v>
          </cell>
          <cell r="E2126">
            <v>15.2</v>
          </cell>
        </row>
        <row r="2127">
          <cell r="A2127" t="str">
            <v>ED-50510</v>
          </cell>
          <cell r="B2127" t="str">
            <v>PIN-OLE-015</v>
          </cell>
          <cell r="C2127" t="str">
            <v>PINTURA ESMALTE EM ALVENARIA COM REBOCO, TRÊS (3) DEMÃOS, EXCLUSIVE SELADOR ACRÍLICO E MASSA ACRÍLICA/CORRIDA (PVA)</v>
          </cell>
          <cell r="D2127" t="str">
            <v>M2</v>
          </cell>
          <cell r="E2127">
            <v>19.39</v>
          </cell>
        </row>
        <row r="2128">
          <cell r="A2128" t="str">
            <v>ED-50493</v>
          </cell>
          <cell r="B2128" t="str">
            <v>PIN-ESM-015</v>
          </cell>
          <cell r="C2128" t="str">
            <v>PINTURA ESMALTE EM ESQUADRIA DE MADEIRA, DUAS (2) DEMÃOS, INCLUSIVE UMA (1) DEMÃO DE FUNDO NIVELADOR, EXCLUSIVE MASSA A ÓLEO</v>
          </cell>
          <cell r="D2128" t="str">
            <v>M2</v>
          </cell>
          <cell r="E2128">
            <v>16.850000000000001</v>
          </cell>
        </row>
        <row r="2129">
          <cell r="A2129" t="str">
            <v>ED-50491</v>
          </cell>
          <cell r="B2129" t="str">
            <v>PIN-ESM-005</v>
          </cell>
          <cell r="C2129" t="str">
            <v>PINTURA ESMALTE EM ESQUADRIAS DE FERRO, DUAS (2) DEMÃOS, INCLUSIVE UMA (1) DEMÃO DE FUNDO ANTICORROSIVO</v>
          </cell>
          <cell r="D2129" t="str">
            <v>M2</v>
          </cell>
          <cell r="E2129">
            <v>23.9</v>
          </cell>
        </row>
        <row r="2130">
          <cell r="A2130" t="str">
            <v>ED-50492</v>
          </cell>
          <cell r="B2130" t="str">
            <v>PIN-ESM-010</v>
          </cell>
          <cell r="C2130" t="str">
            <v>PINTURA ESMALTE EM ESTRUTURA DE AÇO CARBONO, DUAS (2) DEMÃOS, EXCLUSIVE FUNDO ANTICORROSIVO</v>
          </cell>
          <cell r="D2130" t="str">
            <v>M2</v>
          </cell>
          <cell r="E2130">
            <v>16.329999999999998</v>
          </cell>
        </row>
        <row r="2131">
          <cell r="A2131" t="str">
            <v>ED-50497</v>
          </cell>
          <cell r="B2131" t="str">
            <v>PIN-ESM-035</v>
          </cell>
          <cell r="C2131" t="str">
            <v>PINTURA ESMALTE EM ESTRUTURA METÁLICA, DUAS (2) DEMÃOS, INCLUSIVE UMA (1) DEMÃO FUNDO ANTICORROSIVO</v>
          </cell>
          <cell r="D2131" t="str">
            <v>M2</v>
          </cell>
          <cell r="E2131">
            <v>25.15</v>
          </cell>
        </row>
        <row r="2132">
          <cell r="A2132" t="str">
            <v>ED-50496</v>
          </cell>
          <cell r="B2132" t="str">
            <v>PIN-ESM-030</v>
          </cell>
          <cell r="C2132" t="str">
            <v>PINTURA ESMALTE EM TUBO GALVANIZADO, DUAS (2) DEMÃOS, INCLUSIVE UMA (1) DEMÃO DE FUNDO ANTICORROSIVO</v>
          </cell>
          <cell r="D2132" t="str">
            <v>M</v>
          </cell>
          <cell r="E2132">
            <v>15.44</v>
          </cell>
        </row>
        <row r="2133">
          <cell r="A2133" t="str">
            <v>ED-50495</v>
          </cell>
          <cell r="B2133" t="str">
            <v>PIN-ESM-025</v>
          </cell>
          <cell r="C2133" t="str">
            <v>PINTURA ESMALTE SINTÉTICO EM SUPERFÍCIES GALVANIZADAS, DUAS (2) DEMÃOS, INCLUSIVE UMA (1) DEMÃO DE FUNDO ANTIOXIDANTE</v>
          </cell>
          <cell r="D2133" t="str">
            <v>M2</v>
          </cell>
          <cell r="E2133">
            <v>23.9</v>
          </cell>
        </row>
        <row r="2134">
          <cell r="A2134" t="str">
            <v>ED-50498</v>
          </cell>
          <cell r="B2134" t="str">
            <v>PIN-LAT-005</v>
          </cell>
          <cell r="C2134" t="str">
            <v xml:space="preserve">PINTURA LÁTEX (PVA) EM PAREDE, DUAS (2) DEMÃOS, EXCLUSIVE SELADOR ACRÍLICO E MASSA ACRÍLICA/CORRIDA (PVA)
</v>
          </cell>
          <cell r="D2134" t="str">
            <v>M2</v>
          </cell>
          <cell r="E2134">
            <v>8.43</v>
          </cell>
        </row>
        <row r="2135">
          <cell r="A2135" t="str">
            <v>ED-50502</v>
          </cell>
          <cell r="B2135" t="str">
            <v>PIN-LAT-015</v>
          </cell>
          <cell r="C2135" t="str">
            <v>PINTURA LÁTEX (PVA) EM PAREDE, DUAS (2) DEMÃOS, INCLUSIVE UMA (1) DEMÃO DE MASSA CORRIDA (PVA), EXCLUSIVE SELADOR ACRÍLICO</v>
          </cell>
          <cell r="D2135" t="str">
            <v>M2</v>
          </cell>
          <cell r="E2135">
            <v>17.37</v>
          </cell>
        </row>
        <row r="2136">
          <cell r="A2136" t="str">
            <v>ED-50500</v>
          </cell>
          <cell r="B2136" t="str">
            <v>PIN-LAT-010</v>
          </cell>
          <cell r="C2136" t="str">
            <v>PINTURA LÁTEX (PVA) EM PAREDE, TRÊS (3) DEMÃOS, EXCLUSIVE SELADOR ACRÍLICO E MASSA ACRÍLICA/CORRIDA (PVA)</v>
          </cell>
          <cell r="D2136" t="str">
            <v>M2</v>
          </cell>
          <cell r="E2136">
            <v>10.63</v>
          </cell>
        </row>
        <row r="2137">
          <cell r="A2137" t="str">
            <v>ED-50504</v>
          </cell>
          <cell r="B2137" t="str">
            <v>PIN-LAT-020</v>
          </cell>
          <cell r="C2137" t="str">
            <v>PINTURA LÁTEX (PVA) EM RODAPÉ OU MOLDURAS (ALTURA DE 5 CM A 7C M), EXCLUSIVE SELADOR ACRÍLICO</v>
          </cell>
          <cell r="D2137" t="str">
            <v>M</v>
          </cell>
          <cell r="E2137">
            <v>3.88</v>
          </cell>
        </row>
        <row r="2138">
          <cell r="A2138" t="str">
            <v>ED-50499</v>
          </cell>
          <cell r="B2138" t="str">
            <v>PIN-LAT-006</v>
          </cell>
          <cell r="C2138" t="str">
            <v>PINTURA LÁTEX (PVA) EM TETO, DUAS (2) DEMÃOS, EXCLUSIVE SELADOR ACRÍLICO E MASSA ACRÍLICA/CORRIDA (PVA)</v>
          </cell>
          <cell r="D2138" t="str">
            <v>M2</v>
          </cell>
          <cell r="E2138">
            <v>10.220000000000001</v>
          </cell>
        </row>
        <row r="2139">
          <cell r="A2139" t="str">
            <v>ED-50503</v>
          </cell>
          <cell r="B2139" t="str">
            <v>PIN-LAT-016</v>
          </cell>
          <cell r="C2139" t="str">
            <v>PINTURA LÁTEX (PVA) EM TETO, DUAS (2) DEMÃOS, INCLUSIVE UMA (1) DEMÃO DE MASSA CORRIDA (PVA), EXCLUSIVE SELADOR ACRÍLICO</v>
          </cell>
          <cell r="D2139" t="str">
            <v>M2</v>
          </cell>
          <cell r="E2139">
            <v>25.5</v>
          </cell>
        </row>
        <row r="2140">
          <cell r="A2140" t="str">
            <v>ED-50501</v>
          </cell>
          <cell r="B2140" t="str">
            <v>PIN-LAT-011</v>
          </cell>
          <cell r="C2140" t="str">
            <v>PINTURA LÁTEX (PVA) EM TETO, TRÊS (3) DEMÃOS, EXCLUSIVE SELADOR ACRÍLICO E MASSA ACRÍLICA/CORRIDA (PVA)</v>
          </cell>
          <cell r="D2140" t="str">
            <v>M2</v>
          </cell>
          <cell r="E2140">
            <v>13.29</v>
          </cell>
        </row>
        <row r="2141">
          <cell r="A2141" t="str">
            <v>ED-50518</v>
          </cell>
          <cell r="B2141" t="str">
            <v>PIN-SIN-010</v>
          </cell>
          <cell r="C2141" t="str">
            <v>PINTURA PARA SINALIZAÇÃO DE VAGA DE ESTACIONAMENTO PARA PORTADORES DE NECESSIDADES ESPECIAIS SOBRE PAVIMENTAÇÃO URBANA</v>
          </cell>
          <cell r="D2141" t="str">
            <v>U</v>
          </cell>
          <cell r="E2141">
            <v>182.26</v>
          </cell>
        </row>
        <row r="2142">
          <cell r="A2142" t="str">
            <v>ED-50512</v>
          </cell>
          <cell r="B2142" t="str">
            <v>PIN-PER-010</v>
          </cell>
          <cell r="C2142" t="str">
            <v>PINTURA PRESERVATIVA COM CUPINICIDA EM MADEIRA SECA, DUAS (2) DEMÃOS</v>
          </cell>
          <cell r="D2142" t="str">
            <v>M2</v>
          </cell>
          <cell r="E2142">
            <v>14.1</v>
          </cell>
        </row>
        <row r="2143">
          <cell r="A2143" t="str">
            <v>ED-50511</v>
          </cell>
          <cell r="B2143" t="str">
            <v>PIN-PER-005</v>
          </cell>
          <cell r="C2143" t="str">
            <v>PINTURA PRESERVATIVA COM CUPINICIDA EM MADEIRA SECA, DUAS (2) DEMÃOS, INCLUSIVE DUAS (2) DEMÃOS DE VERNIZ SINTÉTICO MARÍTIMO, ACABAMENTO TIPO FOSCO</v>
          </cell>
          <cell r="D2143" t="str">
            <v>M2</v>
          </cell>
          <cell r="E2143">
            <v>20.59</v>
          </cell>
        </row>
        <row r="2144">
          <cell r="A2144" t="str">
            <v>ED-50516</v>
          </cell>
          <cell r="B2144" t="str">
            <v>PIN-SEL-015</v>
          </cell>
          <cell r="C2144" t="str">
            <v>PREPARAÇÃO PARA EMASSAMENTO OU PINTURA (LÁTEX/ACRÍLICA) EM PAREDE DE GESSO ACARTONADO (DRY-WALL) E FORRO DE GESSO, INCLUSIVE UMA (1) DEMÃO DE SELADOR ACRÍLICO</v>
          </cell>
          <cell r="D2144" t="str">
            <v>M2</v>
          </cell>
          <cell r="E2144">
            <v>4.07</v>
          </cell>
        </row>
        <row r="2145">
          <cell r="A2145" t="str">
            <v>ED-50514</v>
          </cell>
          <cell r="B2145" t="str">
            <v>PIN-SEL-005</v>
          </cell>
          <cell r="C2145" t="str">
            <v>PREPARAÇÃO PARA EMASSAMENTO OU PINTURA (LÁTEX/ACRÍLICA) EM PAREDE, INCLUSIVE UMA (1) DEMÃO DE SELADOR ACRÍLICO</v>
          </cell>
          <cell r="D2145" t="str">
            <v>M2</v>
          </cell>
          <cell r="E2145">
            <v>4.5199999999999996</v>
          </cell>
        </row>
        <row r="2146">
          <cell r="A2146" t="str">
            <v>ED-50515</v>
          </cell>
          <cell r="B2146" t="str">
            <v>PIN-SEL-010</v>
          </cell>
          <cell r="C2146" t="str">
            <v>PREPARAÇÃO PARA EMASSAMENTO OU PINTURA (LÁTEX/ACRÍLICA) EM TETO, INCLUSIVE UMA (1) DEMÃO DE SELADOR ACRÍLICO</v>
          </cell>
          <cell r="D2146" t="str">
            <v>M2</v>
          </cell>
          <cell r="E2146">
            <v>5.7</v>
          </cell>
        </row>
        <row r="2147">
          <cell r="A2147" t="str">
            <v>ED-50523</v>
          </cell>
          <cell r="B2147" t="str">
            <v>PIN-TRA-005</v>
          </cell>
          <cell r="C2147" t="str">
            <v>TRATAMENTO EM SUPERFÍCIE DE CONCRETO APARENTE, INCLUSIVE RASPAGEM, ESTUCAGEM E POLIMENTO COM DUAS (2) DEMÃOS DE RESINA ACRÍLICA</v>
          </cell>
          <cell r="D2147" t="str">
            <v>M2</v>
          </cell>
          <cell r="E2147">
            <v>35.729999999999997</v>
          </cell>
        </row>
        <row r="2148">
          <cell r="A2148" t="str">
            <v>ED-50524</v>
          </cell>
          <cell r="B2148" t="str">
            <v>PIN-TRA-006</v>
          </cell>
          <cell r="C2148" t="str">
            <v>TRATAMENTO EM SUPERFÍCIE DE CONCRETO APARENTE, INCLUSIVE RASPAGEM, ESTUCAGEM E POLIMENTO COM DUAS (2) DEMÃOS DE VERNIZ ACRÍLICO</v>
          </cell>
          <cell r="D2148" t="str">
            <v>M2</v>
          </cell>
          <cell r="E2148">
            <v>35.6</v>
          </cell>
        </row>
        <row r="2149">
          <cell r="A2149">
            <v>351</v>
          </cell>
          <cell r="B2149" t="str">
            <v>-</v>
          </cell>
          <cell r="C2149" t="str">
            <v>PIS-001  - PISOS</v>
          </cell>
          <cell r="D2149" t="str">
            <v/>
          </cell>
          <cell r="E2149"/>
        </row>
        <row r="2150">
          <cell r="A2150" t="str">
            <v>ED-50533</v>
          </cell>
          <cell r="B2150" t="str">
            <v>PIS-API-005</v>
          </cell>
          <cell r="C2150" t="str">
            <v>APICOAMENTO DE PISO CIMENTADO - PROFUNDIDADE ATÉ 1 CM</v>
          </cell>
          <cell r="D2150" t="str">
            <v>M2</v>
          </cell>
          <cell r="E2150">
            <v>7.38</v>
          </cell>
        </row>
        <row r="2151">
          <cell r="A2151" t="str">
            <v>ED-50574</v>
          </cell>
          <cell r="B2151" t="str">
            <v>PIS-FAI-005</v>
          </cell>
          <cell r="C2151" t="str">
            <v>APLICAÇÃO DE FAIXA/FITA ADESIVA ANTIDERRAPANTE, LARGURA 50MM, EM DEGRAUS DE ESCADA, INCLUSIVE FORNECIMENTO</v>
          </cell>
          <cell r="D2151" t="str">
            <v>M</v>
          </cell>
          <cell r="E2151">
            <v>16.96</v>
          </cell>
        </row>
        <row r="2152">
          <cell r="A2152" t="str">
            <v>ED-50600</v>
          </cell>
          <cell r="B2152" t="str">
            <v>PIS-LON-005</v>
          </cell>
          <cell r="C2152" t="str">
            <v>APLICAÇÃO DE LONA PRETA, ESP. 150 MICRAS, INCLUSIVE FORNECIMENTO</v>
          </cell>
          <cell r="D2152" t="str">
            <v>M2</v>
          </cell>
          <cell r="E2152">
            <v>2.2999999999999998</v>
          </cell>
        </row>
        <row r="2153">
          <cell r="A2153" t="str">
            <v>ED-50579</v>
          </cell>
          <cell r="B2153" t="str">
            <v>PIS-JUN-005</v>
          </cell>
          <cell r="C2153" t="str">
            <v>APLICAÇÃO DE SELANTE, MASTIQUE ELÁSTICO, EM JUNTA DE DILAÇÃO, DIMENSÃO 20X10 MM, FATOR DE FORMA 1:2, EXCLUSIVE DELIMITADOR DE PROFUNDIDADE</v>
          </cell>
          <cell r="D2153" t="str">
            <v>M</v>
          </cell>
          <cell r="E2153">
            <v>20.53</v>
          </cell>
        </row>
        <row r="2154">
          <cell r="A2154" t="str">
            <v>ED-50539</v>
          </cell>
          <cell r="B2154" t="str">
            <v>PIS-CAL-005</v>
          </cell>
          <cell r="C2154" t="str">
            <v>CALÇADA PORTUGUESA - FORNECIMENTO E ASSENTAMENTO, INCLUSIVE COLCHÃO</v>
          </cell>
          <cell r="D2154" t="str">
            <v>M2</v>
          </cell>
          <cell r="E2154">
            <v>53.33</v>
          </cell>
        </row>
        <row r="2155">
          <cell r="A2155" t="str">
            <v>ED-50566</v>
          </cell>
          <cell r="B2155" t="str">
            <v>PIS-CON-005</v>
          </cell>
          <cell r="C2155" t="str">
            <v>CONTRAPISO DESEMPENADO COM ARGAMASSA, TRAÇO 1:3 (CIMENTO E AREIA), ESP. 20MM</v>
          </cell>
          <cell r="D2155" t="str">
            <v>M2</v>
          </cell>
          <cell r="E2155">
            <v>23.86</v>
          </cell>
        </row>
        <row r="2156">
          <cell r="A2156" t="str">
            <v>ED-50567</v>
          </cell>
          <cell r="B2156" t="str">
            <v>PIS-CON-010</v>
          </cell>
          <cell r="C2156" t="str">
            <v>CONTRAPISO DESEMPENADO COM ARGAMASSA, TRAÇO 1:3 (CIMENTO E AREIA), ESP. 25MM</v>
          </cell>
          <cell r="D2156" t="str">
            <v>M2</v>
          </cell>
          <cell r="E2156">
            <v>25.62</v>
          </cell>
        </row>
        <row r="2157">
          <cell r="A2157" t="str">
            <v>ED-50568</v>
          </cell>
          <cell r="B2157" t="str">
            <v>PIS-CON-015</v>
          </cell>
          <cell r="C2157" t="str">
            <v>CONTRAPISO DESEMPENADO COM ARGAMASSA, TRAÇO 1:3 (CIMENTO E AREIA), ESP. 30MM</v>
          </cell>
          <cell r="D2157" t="str">
            <v>M2</v>
          </cell>
          <cell r="E2157">
            <v>27.39</v>
          </cell>
        </row>
        <row r="2158">
          <cell r="A2158" t="str">
            <v>ED-50569</v>
          </cell>
          <cell r="B2158" t="str">
            <v>PIS-CON-020</v>
          </cell>
          <cell r="C2158" t="str">
            <v>CONTRAPISO DESEMPENADO COM ARGAMASSA, TRAÇO 1:3 (CIMENTO E AREIA), ESP. 50MM</v>
          </cell>
          <cell r="D2158" t="str">
            <v>M2</v>
          </cell>
          <cell r="E2158">
            <v>37.229999999999997</v>
          </cell>
        </row>
        <row r="2159">
          <cell r="A2159" t="str">
            <v>ED-50537</v>
          </cell>
          <cell r="B2159" t="str">
            <v>PIS-ARD-020</v>
          </cell>
          <cell r="C2159" t="str">
            <v>DEGRAU DE PEDRA ARDÓSIA E = 20 MM, L = 30 CM, ASSENTADO COM ARGAMASSA DE CIMENTO E AREIA SEM PENEIRAR TRAÇO 1:4, INCLUSO ESPELHO E = 15 MM, H = 20 CM</v>
          </cell>
          <cell r="D2159" t="str">
            <v>M</v>
          </cell>
          <cell r="E2159">
            <v>106.72</v>
          </cell>
        </row>
        <row r="2160">
          <cell r="A2160" t="str">
            <v>ED-50575</v>
          </cell>
          <cell r="B2160" t="str">
            <v>PIS-FAI-010</v>
          </cell>
          <cell r="C2160" t="str">
            <v>FAIXA/FRISO ANTIDERRAPANTE EM PEDRA, LARGURA 50MM, EM DEGRAU DE ESCADA, EXECUÇÃO MECÂNICA</v>
          </cell>
          <cell r="D2160" t="str">
            <v>M</v>
          </cell>
          <cell r="E2160">
            <v>8.59</v>
          </cell>
        </row>
        <row r="2161">
          <cell r="A2161" t="str">
            <v>ED-50593</v>
          </cell>
          <cell r="B2161" t="str">
            <v>PIS-LAJ-022</v>
          </cell>
          <cell r="C2161" t="str">
            <v>LAJE DE TRANSIÇÃO E = 10 CM, FCK = 15 MPA USINADO (MECANIZADO), INCLUSIVE TELA 0,97 KG/M2 E ACABAMENTO NIVEL ZERO</v>
          </cell>
          <cell r="D2161" t="str">
            <v>M2</v>
          </cell>
          <cell r="E2161">
            <v>78.819999999999993</v>
          </cell>
        </row>
        <row r="2162">
          <cell r="A2162" t="str">
            <v>ED-50597</v>
          </cell>
          <cell r="B2162" t="str">
            <v>PIS-LAJ-026</v>
          </cell>
          <cell r="C2162" t="str">
            <v>LAJE DE TRANSIÇÃO E = 10 CM, FCK = 18 MPA USINADO (MECANIZADO), INCLUSIVE TELA 0,97 KG/M2 E ACABAMENTO NIVEL ZERO</v>
          </cell>
          <cell r="D2162" t="str">
            <v>M2</v>
          </cell>
          <cell r="E2162">
            <v>83.95</v>
          </cell>
        </row>
        <row r="2163">
          <cell r="A2163" t="str">
            <v>ED-50594</v>
          </cell>
          <cell r="B2163" t="str">
            <v>PIS-LAJ-023</v>
          </cell>
          <cell r="C2163" t="str">
            <v>LAJE DE TRANSIÇÃO E = 11 CM, FCK = 15 MPA USINADO (MECANIZADO), INCLUSIVE TELA 0,97 KG/M2 E ACABAMENTO NIVEL ZERO</v>
          </cell>
          <cell r="D2163" t="str">
            <v>M2</v>
          </cell>
          <cell r="E2163">
            <v>86.71</v>
          </cell>
        </row>
        <row r="2164">
          <cell r="A2164" t="str">
            <v>ED-50595</v>
          </cell>
          <cell r="B2164" t="str">
            <v>PIS-LAJ-024</v>
          </cell>
          <cell r="C2164" t="str">
            <v>LAJE DE TRANSIÇÃO E = 12 CM, FCK = 15 MPA USINADO (MECANIZADO), INCLUSIVE TELA 0,97 KG/M2 E ACABAMENTO NIVEL ZERO</v>
          </cell>
          <cell r="D2164" t="str">
            <v>M2</v>
          </cell>
          <cell r="E2164">
            <v>90.35</v>
          </cell>
        </row>
        <row r="2165">
          <cell r="A2165" t="str">
            <v>ED-50598</v>
          </cell>
          <cell r="B2165" t="str">
            <v>PIS-LAJ-027</v>
          </cell>
          <cell r="C2165" t="str">
            <v>LAJE DE TRANSIÇÃO E = 12 CM, FCK = 18 MPA USINADO (MECANIZADO), INCLUSIVE TELA 0,97 KG/M2 E ACABAMENTO NIVEL ZERO</v>
          </cell>
          <cell r="D2165" t="str">
            <v>M2</v>
          </cell>
          <cell r="E2165">
            <v>91.4</v>
          </cell>
        </row>
        <row r="2166">
          <cell r="A2166" t="str">
            <v>ED-50588</v>
          </cell>
          <cell r="B2166" t="str">
            <v>PIS-LAJ-005</v>
          </cell>
          <cell r="C2166" t="str">
            <v>LAJE DE TRANSIÇÃO E = 5 CM, SEM JUNTA, FCK = 10 MPA (MANUAL)</v>
          </cell>
          <cell r="D2166" t="str">
            <v>M2</v>
          </cell>
          <cell r="E2166">
            <v>35.659999999999997</v>
          </cell>
        </row>
        <row r="2167">
          <cell r="A2167" t="str">
            <v>ED-50589</v>
          </cell>
          <cell r="B2167" t="str">
            <v>PIS-LAJ-010</v>
          </cell>
          <cell r="C2167" t="str">
            <v>LAJE DE TRANSIÇÃO E = 6 CM, SEM JUNTA, FCK = 10 MPA (MANUAL)</v>
          </cell>
          <cell r="D2167" t="str">
            <v>M2</v>
          </cell>
          <cell r="E2167">
            <v>39.369999999999997</v>
          </cell>
        </row>
        <row r="2168">
          <cell r="A2168" t="str">
            <v>ED-50591</v>
          </cell>
          <cell r="B2168" t="str">
            <v>PIS-LAJ-020</v>
          </cell>
          <cell r="C2168" t="str">
            <v>LAJE DE TRANSIÇÃO E = 8 CM, FCK = 15 MPA USINADO (MECANIZADO), INCLUSIVE TELA 0,97 KG/M2 E ACABAMENTO NIVEL ZERO</v>
          </cell>
          <cell r="D2168" t="str">
            <v>M2</v>
          </cell>
          <cell r="E2168">
            <v>75.8</v>
          </cell>
        </row>
        <row r="2169">
          <cell r="A2169" t="str">
            <v>ED-50596</v>
          </cell>
          <cell r="B2169" t="str">
            <v>PIS-LAJ-025</v>
          </cell>
          <cell r="C2169" t="str">
            <v>LAJE DE TRANSIÇÃO E = 8 CM, FCK = 18 MPA USINADO (MECANIZADO), INCLUSIVE TELA 0,97 KG/M2 E ACABAMENTO NIVEL ZERO</v>
          </cell>
          <cell r="D2169" t="str">
            <v>M2</v>
          </cell>
          <cell r="E2169">
            <v>76.5</v>
          </cell>
        </row>
        <row r="2170">
          <cell r="A2170" t="str">
            <v>ED-50599</v>
          </cell>
          <cell r="B2170" t="str">
            <v>PIS-LAJ-028</v>
          </cell>
          <cell r="C2170" t="str">
            <v>LAJE DE TRANSIÇÃO E = 8 CM, FCK = 20 MPA USINADO (MECANIZADO), INCLUSIVE TELA 0,97 KG/M2 E ACABAMENTO NIVEL ZERO</v>
          </cell>
          <cell r="D2170" t="str">
            <v>M2</v>
          </cell>
          <cell r="E2170">
            <v>77.180000000000007</v>
          </cell>
        </row>
        <row r="2171">
          <cell r="A2171" t="str">
            <v>ED-50590</v>
          </cell>
          <cell r="B2171" t="str">
            <v>PIS-LAJ-015</v>
          </cell>
          <cell r="C2171" t="str">
            <v>LAJE DE TRANSIÇÃO E = 8 CM, SEM JUNTA, FCK = 10 MPA (MANUAL)</v>
          </cell>
          <cell r="D2171" t="str">
            <v>M2</v>
          </cell>
          <cell r="E2171">
            <v>49.74</v>
          </cell>
        </row>
        <row r="2172">
          <cell r="A2172" t="str">
            <v>ED-50592</v>
          </cell>
          <cell r="B2172" t="str">
            <v>PIS-LAJ-021</v>
          </cell>
          <cell r="C2172" t="str">
            <v>LAJE DE TRANSIÇÃO E = 9 CM, FCK = 15 MPA USINADO (MECANIZADO), INCLUSIVE TELA 0,97 KG/M2 E ACABAMENTO NIVEL ZERO</v>
          </cell>
          <cell r="D2172" t="str">
            <v>M2</v>
          </cell>
          <cell r="E2172">
            <v>79.430000000000007</v>
          </cell>
        </row>
        <row r="2173">
          <cell r="A2173" t="str">
            <v>ED-50617</v>
          </cell>
          <cell r="B2173" t="str">
            <v>PIS-MIT-025</v>
          </cell>
          <cell r="C2173" t="str">
            <v>LIMPEZA E POLIMENTO DE PISO GRANILITE/MARMORITE, EXCLUSIVE RESINA</v>
          </cell>
          <cell r="D2173" t="str">
            <v>M2</v>
          </cell>
          <cell r="E2173">
            <v>23</v>
          </cell>
        </row>
        <row r="2174">
          <cell r="A2174" t="str">
            <v>ED-50541</v>
          </cell>
          <cell r="B2174" t="str">
            <v>PIS-CER-005</v>
          </cell>
          <cell r="C2174" t="str">
            <v>PISO CERÂMICO VERMELHO NATURAL 24 X 5,2 CM, ASSENTADO COM ARGAMASSA PRÉ-FABRICADA, INCLUSIVE REJUNTAMENTO</v>
          </cell>
          <cell r="D2174" t="str">
            <v>M2</v>
          </cell>
          <cell r="E2174">
            <v>85.73</v>
          </cell>
        </row>
        <row r="2175">
          <cell r="A2175" t="str">
            <v>ED-50563</v>
          </cell>
          <cell r="B2175" t="str">
            <v>PIS-CIM-100</v>
          </cell>
          <cell r="C2175" t="str">
            <v>PISO CIMENTADO COM ARGAMASSA, TRAÇO 1:3 (CIMENTO E AREIA), COM ADITIVO IMPERMEABILIZANTE, ESP. 25MM, ACABAMENTO DESEMPENADO E FELTRADO</v>
          </cell>
          <cell r="D2175" t="str">
            <v>M2</v>
          </cell>
          <cell r="E2175">
            <v>31.17</v>
          </cell>
        </row>
        <row r="2176">
          <cell r="A2176" t="str">
            <v>ED-50547</v>
          </cell>
          <cell r="B2176" t="str">
            <v>PIS-CIM-015</v>
          </cell>
          <cell r="C2176" t="str">
            <v>PISO CIMENTADO COM ARGAMASSA, TRAÇO 1:3 (CIMENTO E AREIA), ESP. 25MM, ACABAMENTO DESEMPENADO E FELTRADO, MODULAÇÃO DE 100X100CM, INCLUSIVE JUNTA PLÁSTICA</v>
          </cell>
          <cell r="D2176" t="str">
            <v>M2</v>
          </cell>
          <cell r="E2176">
            <v>36.729999999999997</v>
          </cell>
        </row>
        <row r="2177">
          <cell r="A2177" t="str">
            <v>ED-50545</v>
          </cell>
          <cell r="B2177" t="str">
            <v>PIS-CIM-005</v>
          </cell>
          <cell r="C2177" t="str">
            <v>PISO CIMENTADO COM ARGAMASSA, TRAÇO 1:3 (CIMENTO E AREIA), ESP. 25MM, ACABAMENTO DESEMPENADO E FELTRADO, MODULAÇÃO DE 200X200CM, INCLUSIVE JUNTA PLÁSTICA</v>
          </cell>
          <cell r="D2177" t="str">
            <v>M2</v>
          </cell>
          <cell r="E2177">
            <v>35.96</v>
          </cell>
        </row>
        <row r="2178">
          <cell r="A2178" t="str">
            <v>ED-50549</v>
          </cell>
          <cell r="B2178" t="str">
            <v>PIS-CIM-025</v>
          </cell>
          <cell r="C2178" t="str">
            <v>PISO CIMENTADO COM ARGAMASSA, TRAÇO 1:3 (CIMENTO E AREIA), ESP. 25MM, ACABAMETNO DESEMPENADO E FELTRADO, MODULAÇÃO DE 60X60CM, INCLUSIVE JUNTA PLÁSTICA</v>
          </cell>
          <cell r="D2178" t="str">
            <v>M2</v>
          </cell>
          <cell r="E2178">
            <v>37.85</v>
          </cell>
        </row>
        <row r="2179">
          <cell r="A2179" t="str">
            <v>ED-50548</v>
          </cell>
          <cell r="B2179" t="str">
            <v>PIS-CIM-020</v>
          </cell>
          <cell r="C2179" t="str">
            <v>PISO CIMENTADO COM ARGAMASSA, TRAÇO 1:3 (CIMENTO E AREIA), ESP. 30MM, ACABAMENTO DESEMPENADO E FELTRADO, MODULAÇÃO DE 100X100CM, INCLUSIVE JUNTA PLÁSTICA</v>
          </cell>
          <cell r="D2179" t="str">
            <v>M2</v>
          </cell>
          <cell r="E2179">
            <v>40.26</v>
          </cell>
        </row>
        <row r="2180">
          <cell r="A2180" t="str">
            <v>ED-50546</v>
          </cell>
          <cell r="B2180" t="str">
            <v>PIS-CIM-010</v>
          </cell>
          <cell r="C2180" t="str">
            <v>PISO CIMENTADO COM ARGAMASSA, TRAÇO 1:3 (CIMENTO E AREIA), ESP. 30MM, ACABAMENTO DESEMPENADO E FELTRADO, MODULAÇÃO DE 200X200CM, INCLUSIVE JUNTA PLÁSTICA</v>
          </cell>
          <cell r="D2180" t="str">
            <v>M2</v>
          </cell>
          <cell r="E2180">
            <v>39.49</v>
          </cell>
        </row>
        <row r="2181">
          <cell r="A2181" t="str">
            <v>ED-50550</v>
          </cell>
          <cell r="B2181" t="str">
            <v>PIS-CIM-030</v>
          </cell>
          <cell r="C2181" t="str">
            <v>PISO CIMENTADO COM ARGAMASSA, TRAÇO 1:3 (CIMENTO E AREIA), ESP. 30MM, ACABAMENTO DESEMPENADO E FELTRADO, MODULAÇÃO DE 60X60CM, INCLUSIVE JUNTA PLÁSTICA</v>
          </cell>
          <cell r="D2181" t="str">
            <v>M2</v>
          </cell>
          <cell r="E2181">
            <v>41.38</v>
          </cell>
        </row>
        <row r="2182">
          <cell r="A2182" t="str">
            <v>ED-50551</v>
          </cell>
          <cell r="B2182" t="str">
            <v>PIS-CIM-035</v>
          </cell>
          <cell r="C2182" t="str">
            <v>PISO CIMENTADO COM ARGAMASSA, TRAÇO 1:3 (CIMENTO E AREIA), ESP. 50MM, ACABAMENTO DESEMPENADO E FELTRADO, MODULAÇÃO DE 100X100CM, INCLUSIVE JUNTA PLÁSTICA</v>
          </cell>
          <cell r="D2182" t="str">
            <v>M2</v>
          </cell>
          <cell r="E2182">
            <v>50.85</v>
          </cell>
        </row>
        <row r="2183">
          <cell r="A2183" t="str">
            <v>ED-50564</v>
          </cell>
          <cell r="B2183" t="str">
            <v>PIS-CIM-105</v>
          </cell>
          <cell r="C2183" t="str">
            <v>PISO CIMENTADO COM PIGMENTAÇÃO COLORIDA, DESEMPENADO E FELTRADO COM ARGAMASSA, TRAÇO 1:3 (CIMENTO E AREIA), ESP. 30MM, ACABAMENTO DESEMPENADO E FELTRADO, SEM JUNTA DE DILATAÇÃO</v>
          </cell>
          <cell r="D2183" t="str">
            <v>M2</v>
          </cell>
          <cell r="E2183">
            <v>32.340000000000003</v>
          </cell>
        </row>
        <row r="2184">
          <cell r="A2184" t="str">
            <v>ED-50552</v>
          </cell>
          <cell r="B2184" t="str">
            <v>PIS-CIM-040</v>
          </cell>
          <cell r="C2184" t="str">
            <v>PISO CIMENTADO NATADO COM ARGAMASSA, TRAÇO 1:3 (CIMENTO E AREIA), ESP. 20MM, ACABAMENTO QUEIMADO, SEM JUNTA DE DILATAÇÃO</v>
          </cell>
          <cell r="D2184" t="str">
            <v>M2</v>
          </cell>
          <cell r="E2184">
            <v>27.97</v>
          </cell>
        </row>
        <row r="2185">
          <cell r="A2185" t="str">
            <v>ED-50558</v>
          </cell>
          <cell r="B2185" t="str">
            <v>PIS-CIM-075</v>
          </cell>
          <cell r="C2185" t="str">
            <v xml:space="preserve">PISO CIMENTADO NATADO COM ARGAMASSA, TRAÇO 1:3 (CIMENTO E AREIA), ESP. 25MM, ACABAMENTO QUEIMADO, MODULAÇÃO DE 100X100CM, INCLUSIVE JUNTA PLÁSTICA </v>
          </cell>
          <cell r="D2185" t="str">
            <v>M2</v>
          </cell>
          <cell r="E2185">
            <v>38.200000000000003</v>
          </cell>
        </row>
        <row r="2186">
          <cell r="A2186" t="str">
            <v>ED-50556</v>
          </cell>
          <cell r="B2186" t="str">
            <v>PIS-CIM-065</v>
          </cell>
          <cell r="C2186" t="str">
            <v xml:space="preserve">PISO CIMENTADO NATADO COM ARGAMASSA, TRAÇO 1:3 (CIMENTO E AREIA), ESP. 25MM, ACABAMENTO QUEIMADO, MODULAÇÃO DE 200X200CM, INCLUSIVE JUNTA PLÁSTICA </v>
          </cell>
          <cell r="D2186" t="str">
            <v>M2</v>
          </cell>
          <cell r="E2186">
            <v>37.43</v>
          </cell>
        </row>
        <row r="2187">
          <cell r="A2187" t="str">
            <v>ED-50560</v>
          </cell>
          <cell r="B2187" t="str">
            <v>PIS-CIM-085</v>
          </cell>
          <cell r="C2187" t="str">
            <v xml:space="preserve">PISO CIMENTADO NATADO COM ARGAMASSA, TRAÇO 1:3 (CIMENTO E AREIA), ESP. 25MM, ACABAMENTO QUEIMADO, MODULAÇÃO DE 60X60CM, INCLUSIVE JUNTA PLÁSTICA </v>
          </cell>
          <cell r="D2187" t="str">
            <v>M2</v>
          </cell>
          <cell r="E2187">
            <v>39.32</v>
          </cell>
        </row>
        <row r="2188">
          <cell r="A2188" t="str">
            <v>ED-50553</v>
          </cell>
          <cell r="B2188" t="str">
            <v>PIS-CIM-045</v>
          </cell>
          <cell r="C2188" t="str">
            <v>PISO CIMENTADO NATADO COM ARGAMASSA, TRAÇO 1:3 (CIMENTO E AREIA), ESP. 25MM, ACABAMENTO QUEIMADO, SEM JUNTA DE DILATAÇÃO</v>
          </cell>
          <cell r="D2188" t="str">
            <v>M2</v>
          </cell>
          <cell r="E2188">
            <v>29.73</v>
          </cell>
        </row>
        <row r="2189">
          <cell r="A2189" t="str">
            <v>ED-50559</v>
          </cell>
          <cell r="B2189" t="str">
            <v>PIS-CIM-080</v>
          </cell>
          <cell r="C2189" t="str">
            <v xml:space="preserve">PISO CIMENTADO NATADO COM ARGAMASSA, TRAÇO 1:3 (CIMENTO E AREIA), ESP. 30MM, ACABAMENTO QUEIMADO, MODULAÇÃO DE 100X100CM, INCLUSIVE JUNTA PLÁSTICA </v>
          </cell>
          <cell r="D2189" t="str">
            <v>M2</v>
          </cell>
          <cell r="E2189">
            <v>41.49</v>
          </cell>
        </row>
        <row r="2190">
          <cell r="A2190" t="str">
            <v>ED-50557</v>
          </cell>
          <cell r="B2190" t="str">
            <v>PIS-CIM-070</v>
          </cell>
          <cell r="C2190" t="str">
            <v xml:space="preserve">PISO CIMENTADO NATADO COM ARGAMASSA, TRAÇO 1:3 (CIMENTO E AREIA), ESP. 30MM, ACABAMENTO QUEIMADO, MODULAÇÃO DE 200X200CM, INCLUSIVE JUNTA PLÁSTICA </v>
          </cell>
          <cell r="D2190" t="str">
            <v>M2</v>
          </cell>
          <cell r="E2190">
            <v>40.72</v>
          </cell>
        </row>
        <row r="2191">
          <cell r="A2191" t="str">
            <v>ED-50561</v>
          </cell>
          <cell r="B2191" t="str">
            <v>PIS-CIM-090</v>
          </cell>
          <cell r="C2191" t="str">
            <v xml:space="preserve">PISO CIMENTADO NATADO COM ARGAMASSA, TRAÇO 1:3 (CIMENTO E AREIA), ESP. 30MM, ACABAMENTO QUEIMADO, MODULAÇÃO DE 60X60CM, INCLUSIVE JUNTA PLÁSTICA </v>
          </cell>
          <cell r="D2191" t="str">
            <v>M2</v>
          </cell>
          <cell r="E2191">
            <v>42.61</v>
          </cell>
        </row>
        <row r="2192">
          <cell r="A2192" t="str">
            <v>ED-50554</v>
          </cell>
          <cell r="B2192" t="str">
            <v>PIS-CIM-050</v>
          </cell>
          <cell r="C2192" t="str">
            <v>PISO CIMENTADO NATADO COM ARGAMASSA, TRAÇO 1:3 (CIMENTO E AREIA), ESP. 30MM, ACABAMENTO QUEIMADO, SEM JUNTA DE DILATAÇÃO</v>
          </cell>
          <cell r="D2192" t="str">
            <v>M2</v>
          </cell>
          <cell r="E2192">
            <v>31.5</v>
          </cell>
        </row>
        <row r="2193">
          <cell r="A2193" t="str">
            <v>ED-50562</v>
          </cell>
          <cell r="B2193" t="str">
            <v>PIS-CIM-095</v>
          </cell>
          <cell r="C2193" t="str">
            <v xml:space="preserve">PISO CIMENTADO NATADO COM ARGAMASSA, TRAÇO 1:3 (CIMENTO E AREIA), ESP. 50MM, ACABAMENTO QUEIMADO, MODULAÇÃO DE 60X60CM, INCLUSIVE JUNTA PLÁSTICA </v>
          </cell>
          <cell r="D2193" t="str">
            <v>M2</v>
          </cell>
          <cell r="E2193">
            <v>53.26</v>
          </cell>
        </row>
        <row r="2194">
          <cell r="A2194" t="str">
            <v>ED-50555</v>
          </cell>
          <cell r="B2194" t="str">
            <v>PIS-CIM-060</v>
          </cell>
          <cell r="C2194" t="str">
            <v>PISO CIMENTADO NATADO COM ARGAMASSA, TRAÇO 1:3 (CIMENTO E AREIA), ESP. 50MM, ACABAMENTO QUEIMADO, SEM JUNTA DE DILATAÇÃO</v>
          </cell>
          <cell r="D2194" t="str">
            <v>M2</v>
          </cell>
          <cell r="E2194">
            <v>42.8</v>
          </cell>
        </row>
        <row r="2195">
          <cell r="A2195" t="str">
            <v>ED-50631</v>
          </cell>
          <cell r="B2195" t="str">
            <v>PIS-TIJ-005</v>
          </cell>
          <cell r="C2195" t="str">
            <v>PISO COM TIJOLO CERÂMICO MACIÇO PRENSADO, ASSENTAMENTO COM ARGAMASSA SECA, TRAÇO 1:4 (CIMENTO E AREIA), INCLUSIVE REJUNTAMENTO COM ARGAMASSA SECA DE TRAÇO 1:4 (CIMENTO E AREIA), FORNECIMENTO E INSTALAÇÃO</v>
          </cell>
          <cell r="D2195" t="str">
            <v>M2</v>
          </cell>
          <cell r="E2195">
            <v>54.34</v>
          </cell>
        </row>
        <row r="2196">
          <cell r="A2196" t="str">
            <v>ED-50573</v>
          </cell>
          <cell r="B2196" t="str">
            <v>PIS-CON-035</v>
          </cell>
          <cell r="C2196" t="str">
            <v>PISO EM CONCRETO FCK = 20 MPA COM 25 KG DE DRAMIX/M3</v>
          </cell>
          <cell r="D2196" t="str">
            <v>M3</v>
          </cell>
          <cell r="E2196">
            <v>2269.19</v>
          </cell>
        </row>
        <row r="2197">
          <cell r="A2197" t="str">
            <v>ED-9317</v>
          </cell>
          <cell r="B2197" t="str">
            <v>-</v>
          </cell>
          <cell r="C2197" t="str">
            <v>PISO EM CONCRETO, PREPARADO EM OBRA COM BETONEIRA, FCK 10MPA, SEM ARMAÇÃO, ACABAMENTO RÚSTICO, ESP. 5CM, INCLUSIVE FORNECIMENTO, LANÇAMENTO, ADENSAMENTO, SARRAFEAMENTO, EXCLUSIVE JUNTA DE DILATAÇÃO</v>
          </cell>
          <cell r="D2197" t="str">
            <v>M2</v>
          </cell>
          <cell r="E2197">
            <v>35.659999999999997</v>
          </cell>
        </row>
        <row r="2198">
          <cell r="A2198" t="str">
            <v>ED-50571</v>
          </cell>
          <cell r="B2198" t="str">
            <v>PIS-CON-025</v>
          </cell>
          <cell r="C2198" t="str">
            <v>PISO EM CONCRETO, PREPARADO EM OBRA COM BETONEIRA, FCK 13,5MPA, SEM ARMAÇÃO, ACABAMENTO RÚSTICO, ESP. 8CM, INCLUSIVE FORNECIMENTO, LANÇAMENTO, ADENSAMENTO, SARRAFEAMENTO, EXCLUSIVE JUNTA DE DILATAÇÃO</v>
          </cell>
          <cell r="D2198" t="str">
            <v>M2</v>
          </cell>
          <cell r="E2198">
            <v>55.53</v>
          </cell>
        </row>
        <row r="2199">
          <cell r="A2199" t="str">
            <v>ED-9320</v>
          </cell>
          <cell r="B2199" t="str">
            <v>-</v>
          </cell>
          <cell r="C2199" t="str">
            <v>PISO EM CONCRETO, USINADO CONVENCIONAL, FCK 15MPA, COM TELA SOLDADA NERVURADA TIPO Q-138, ACABAMENTO POLÍDO EM NÍVEL ZERO, ESP. 10CM, INCLUSIVE FORNECIMENTO, LANÇAMENTO, ADENSAMENTO, EXCLUSIVE JUNTA DE DILATAÇÃO</v>
          </cell>
          <cell r="D2199" t="str">
            <v>M2</v>
          </cell>
          <cell r="E2199">
            <v>78.13</v>
          </cell>
        </row>
        <row r="2200">
          <cell r="A2200" t="str">
            <v>ED-9321</v>
          </cell>
          <cell r="B2200" t="str">
            <v>-</v>
          </cell>
          <cell r="C2200" t="str">
            <v>PISO EM CONCRETO, USINADO CONVENCIONAL, FCK 15MPA, COM TELA SOLDADA NERVURADA TIPO Q-138, ACABAMENTO POLÍDO EM NÍVEL ZERO, ESP. 12CM, INCLUSIVE FORNECIMENTO, LANÇAMENTO, ADENSAMENTO, EXCLUSIVE JUNTA DE DILATAÇÃO</v>
          </cell>
          <cell r="D2200" t="str">
            <v>M2</v>
          </cell>
          <cell r="E2200">
            <v>84.55</v>
          </cell>
        </row>
        <row r="2201">
          <cell r="A2201" t="str">
            <v>ED-9319</v>
          </cell>
          <cell r="B2201" t="str">
            <v>-</v>
          </cell>
          <cell r="C2201" t="str">
            <v>PISO EM CONCRETO, USINADO CONVENCIONAL, FCK 15MPA, COM TELA SOLDADA NERVURADA TIPO Q-61, ACABAMENTO POLIDO EM NÍVEL ZERO, ESP. 5CM, INCLUSIVE FORNECIMENTO, LANÇAMENTO, ADENSAMENTO, EXCLUSIVE JUNTA DE DILATAÇÃO</v>
          </cell>
          <cell r="D2201" t="str">
            <v>M2</v>
          </cell>
          <cell r="E2201">
            <v>62.16</v>
          </cell>
        </row>
        <row r="2202">
          <cell r="A2202" t="str">
            <v>ED-9318</v>
          </cell>
          <cell r="B2202" t="str">
            <v>-</v>
          </cell>
          <cell r="C2202" t="str">
            <v>PISO EM CONCRETO, USINADO CONVENCIONAL, FCK 15MPA, SEM ARMAÇÃO, ACABAMENTO RÚSTICO, ESP. 5CM, INCLUSIVE FORNECIMENTO, LANÇAMENTO, ADENSAMENTO, SARRAFEAMENTO, EXCLUSIVE JUNTA DE DILATAÇÃO</v>
          </cell>
          <cell r="D2202" t="str">
            <v>M2</v>
          </cell>
          <cell r="E2202">
            <v>41.14</v>
          </cell>
        </row>
        <row r="2203">
          <cell r="A2203" t="str">
            <v>ED-50572</v>
          </cell>
          <cell r="B2203" t="str">
            <v>PIS-CON-030</v>
          </cell>
          <cell r="C2203" t="str">
            <v>PISO EM CONCRETO, USINADO CONVENCIONAL, FCK 30MPA, COM AÇO CA-50 DIÂMETRO 6,3MM MALHA 10X10CM, ACABAMENTO RÚSTICO, ESP. 15CM, INCLUSIVE FORNECIMENTO, LANÇAMENTO, ADENSAMENTO, EXCLUSIVE JUNTA DE DILATAÇÃO</v>
          </cell>
          <cell r="D2203" t="str">
            <v>M2</v>
          </cell>
          <cell r="E2203">
            <v>119.36</v>
          </cell>
        </row>
        <row r="2204">
          <cell r="A2204" t="str">
            <v>ED-50616</v>
          </cell>
          <cell r="B2204" t="str">
            <v>PIS-MIT-020</v>
          </cell>
          <cell r="C2204" t="str">
            <v>PISO EM GRANILITE/MARMORITE, ESP. 8MM, ACABAMENTO LAVADO TIPO FULGET, COR NATURAL, MODULAÇÃO DE 1X1M, INCLUSO JUNTA PLÁSTICA</v>
          </cell>
          <cell r="D2204" t="str">
            <v>M2</v>
          </cell>
          <cell r="E2204">
            <v>60.78</v>
          </cell>
        </row>
        <row r="2205">
          <cell r="A2205" t="str">
            <v>ED-50615</v>
          </cell>
          <cell r="B2205" t="str">
            <v>PIS-MIT-015</v>
          </cell>
          <cell r="C2205" t="str">
            <v>PISO EM GRANILITE/MARMORITE, ESP. 8MM, ACABAMENTO LAVADO TIPO FULGET, COR VERMELHA, MODULAÇÃO DE 1X1M, INCLUSO JUNTA PLÁSTICA</v>
          </cell>
          <cell r="D2205" t="str">
            <v>M2</v>
          </cell>
          <cell r="E2205">
            <v>60.78</v>
          </cell>
        </row>
        <row r="2206">
          <cell r="A2206" t="str">
            <v>ED-50614</v>
          </cell>
          <cell r="B2206" t="str">
            <v>PIS-MIT-011</v>
          </cell>
          <cell r="C2206" t="str">
            <v>PISO EM GRANILITE/MARMORITE, ESP. 8MM, ACABAMENTO POLIDO, COR BRANCA, MODULAÇÃO DE 1X1M, INCLUSIVE JUNTA ALUMÍNIO, RESINA E POLIMENTO MECANIZADO</v>
          </cell>
          <cell r="D2206" t="str">
            <v>M2</v>
          </cell>
          <cell r="E2206">
            <v>88.91</v>
          </cell>
        </row>
        <row r="2207">
          <cell r="A2207" t="str">
            <v>ED-50613</v>
          </cell>
          <cell r="B2207" t="str">
            <v>PIS-MIT-010</v>
          </cell>
          <cell r="C2207" t="str">
            <v>PISO EM GRANILITE/MARMORITE, ESP. 8MM, ACABAMENTO POLIDO, COR BRANCA, MODULAÇÃO DE 1X1M, INCLUSIVE JUNTA PLÁSTICA, RESINA E POLIMENTO MECANIZADO</v>
          </cell>
          <cell r="D2207" t="str">
            <v>M2</v>
          </cell>
          <cell r="E2207">
            <v>87.22</v>
          </cell>
        </row>
        <row r="2208">
          <cell r="A2208" t="str">
            <v>ED-50612</v>
          </cell>
          <cell r="B2208" t="str">
            <v>PIS-MIT-006</v>
          </cell>
          <cell r="C2208" t="str">
            <v>PISO EM GRANILITE/MARMORITE, ESP. 8MM, ACABAMENTO POLIDO, COR CINZA, MODULAÇÃO DE 1X1M, INCLUSIVE JUNTA ALUMÍNIO, RESINA E POLIMENTO MECANIZADO</v>
          </cell>
          <cell r="D2208" t="str">
            <v>M2</v>
          </cell>
          <cell r="E2208">
            <v>75.47</v>
          </cell>
        </row>
        <row r="2209">
          <cell r="A2209" t="str">
            <v>ED-50611</v>
          </cell>
          <cell r="B2209" t="str">
            <v>PIS-MIT-005</v>
          </cell>
          <cell r="C2209" t="str">
            <v>PISO EM GRANILITE/MARMORITE, ESP. 8MM, ACABAMENTO POLIDO, COR CINZA, MODULAÇÃO DE 1X1M, INCLUSIVE JUNTA PLÁSTICA, RESINA E POLIMENTO MECANIZADO</v>
          </cell>
          <cell r="D2209" t="str">
            <v>M2</v>
          </cell>
          <cell r="E2209">
            <v>73.78</v>
          </cell>
        </row>
        <row r="2210">
          <cell r="A2210" t="str">
            <v>ED-50578</v>
          </cell>
          <cell r="B2210" t="str">
            <v>PIS-IAR-010</v>
          </cell>
          <cell r="C2210" t="str">
            <v>PISO INDUSTRIAL COM ARGAMASSA DE ALTA RESISTÊNCIA, COR BRANCA, ESP. 8MM, ACABAMENTO POLIDO, MODULAÇÃO  DE 1X1M, INCLUSIVE JUNTA PLÁSTICA E POLIMENTO MECANIZADO, EXCLUSIVE RESINA</v>
          </cell>
          <cell r="D2210" t="str">
            <v>M2</v>
          </cell>
          <cell r="E2210">
            <v>78.790000000000006</v>
          </cell>
        </row>
        <row r="2211">
          <cell r="A2211" t="str">
            <v>ED-50577</v>
          </cell>
          <cell r="B2211" t="str">
            <v>PIS-IAR-005</v>
          </cell>
          <cell r="C2211" t="str">
            <v>PISO INDUSTRIAL COM ARGAMASSA DE ALTA RESISTÊNCIA, COR CINZA, ESP. 8MM, ACABAMENTO POLIDO, MODULAÇÃO  DE 1X1M, INCLUSIVE JUNTA PLÁSTICA E POLIMENTO MECANIZADO, EXCLUSIVE RESINA</v>
          </cell>
          <cell r="D2211" t="str">
            <v>M2</v>
          </cell>
          <cell r="E2211">
            <v>70.67</v>
          </cell>
        </row>
        <row r="2212">
          <cell r="A2212" t="str">
            <v>ED-50629</v>
          </cell>
          <cell r="B2212" t="str">
            <v>PIS-TAT-017</v>
          </cell>
          <cell r="C2212" t="str">
            <v>PISO PODOTÁTIL DE BORRACHA, ALERTA, ESP. 12MM, COLORIDA, ASSENTAMENTO COM ARGAMASSA, TRAÇO 1:4 (CIMENTO E AREIA), INCLUSIVE FORNECIMENTO E INSTALAÇÃO</v>
          </cell>
          <cell r="D2212" t="str">
            <v>M2</v>
          </cell>
          <cell r="E2212">
            <v>190.91</v>
          </cell>
        </row>
        <row r="2213">
          <cell r="A2213" t="str">
            <v>ED-50630</v>
          </cell>
          <cell r="B2213" t="str">
            <v>PIS-TAT-08</v>
          </cell>
          <cell r="C2213" t="str">
            <v>PISO PODOTÁTIL DE BORRACHA, ALERTA, ESP. 12MM, COR PRETA, ASSENTAMENTO COM ARGAMASSA, TRAÇO 1:4 (CIMENTO E AREIA), INCLUSIVE FORNECIMENTO E INSTALAÇÃO</v>
          </cell>
          <cell r="D2213" t="str">
            <v>M2</v>
          </cell>
          <cell r="E2213">
            <v>190.91</v>
          </cell>
        </row>
        <row r="2214">
          <cell r="A2214" t="str">
            <v>ED-50627</v>
          </cell>
          <cell r="B2214" t="str">
            <v>PIS-TAT-015</v>
          </cell>
          <cell r="C2214" t="str">
            <v>PISO PODOTÁTIL DE BORRACHA, ALERTA, ESP. 5MM, COLORIDA, ASSENTAMENTO COM COLA DE CONTATO, INCLUSIVE FORNECIMENTO E INSTALAÇÃO</v>
          </cell>
          <cell r="D2214" t="str">
            <v>M2</v>
          </cell>
          <cell r="E2214">
            <v>125.63</v>
          </cell>
        </row>
        <row r="2215">
          <cell r="A2215" t="str">
            <v>ED-50628</v>
          </cell>
          <cell r="B2215" t="str">
            <v>PIS-TAT-016</v>
          </cell>
          <cell r="C2215" t="str">
            <v>PISO PODOTÁTIL DE BORRACHA, ALERTA, ESP. 5MM, COR PRETA, ASSENTAMENTO COM COLA DE CONTATO, INCLUSIVE FORNECIMENTO E INSTALAÇÃO</v>
          </cell>
          <cell r="D2215" t="str">
            <v>M2</v>
          </cell>
          <cell r="E2215">
            <v>125.63</v>
          </cell>
        </row>
        <row r="2216">
          <cell r="A2216" t="str">
            <v>ED-50626</v>
          </cell>
          <cell r="B2216" t="str">
            <v>PIS-TAT-008</v>
          </cell>
          <cell r="C2216" t="str">
            <v>PISO PODOTÁTIL DE BORRACHA, DIRECIONAL, ESP. 12MM, COLORIDA, ASSENTAMENTO COM ARGAMASSA, TRAÇO 1:4 (CIMENTO E AREIA), INCLUSIVE FORNECIMENTO E INSTALAÇÃO</v>
          </cell>
          <cell r="D2216" t="str">
            <v>M2</v>
          </cell>
          <cell r="E2216">
            <v>190.91</v>
          </cell>
        </row>
        <row r="2217">
          <cell r="A2217" t="str">
            <v>ED-50625</v>
          </cell>
          <cell r="B2217" t="str">
            <v>PIS-TAT-007</v>
          </cell>
          <cell r="C2217" t="str">
            <v>PISO PODOTÁTIL DE BORRACHA, DIRECIONAL, ESP. 12MM, COR PRETA, ASSENTAMENTO COM ARGAMASSA, TRAÇO 1:4 (CIMENTO E AREIA), INCLUSIVE FORNECIMENTO E INSTALAÇÃO</v>
          </cell>
          <cell r="D2217" t="str">
            <v>M2</v>
          </cell>
          <cell r="E2217">
            <v>190.91</v>
          </cell>
        </row>
        <row r="2218">
          <cell r="A2218" t="str">
            <v>ED-50624</v>
          </cell>
          <cell r="B2218" t="str">
            <v>PIS-TAT-006</v>
          </cell>
          <cell r="C2218" t="str">
            <v>PISO PODOTÁTIL DE BORRACHA, DIRECIONAL, ESP. 5MM, COLORIDA, ASSENTAMENTO COM COLA DE CONTATO, INCLUSIVE FORNECIMENTO E INSTALAÇÃO</v>
          </cell>
          <cell r="D2218" t="str">
            <v>M2</v>
          </cell>
          <cell r="E2218">
            <v>125.63</v>
          </cell>
        </row>
        <row r="2219">
          <cell r="A2219" t="str">
            <v>ED-50623</v>
          </cell>
          <cell r="B2219" t="str">
            <v>PIS-TAT-005</v>
          </cell>
          <cell r="C2219" t="str">
            <v>PISO PODOTÁTIL DE BORRACHA, DIRECIONAL, ESP. 5MM, COR PRETA, ASSENTAMENTO COM COLA DE CONTATO, INCLUSIVE FORNECIMENTO E INSTALAÇÃO</v>
          </cell>
          <cell r="D2219" t="str">
            <v>M2</v>
          </cell>
          <cell r="E2219">
            <v>125.63</v>
          </cell>
        </row>
        <row r="2220">
          <cell r="A2220" t="str">
            <v>ED-50586</v>
          </cell>
          <cell r="B2220" t="str">
            <v>PIS-LAD-035</v>
          </cell>
          <cell r="C2220" t="str">
            <v>PISO PODOTÁTIL DE CONCRETO, ALERTA, APLICADO EM PISO (40X40CM) COM JUNTA SECA, COR VERMELHO/AMARELO, ASSENTAMENTO COM ARGAMASSA INDUSTRIALIZADA, INCLUSIVE FORNECIMENTO E INSTALAÇÃO</v>
          </cell>
          <cell r="D2220" t="str">
            <v>M2</v>
          </cell>
          <cell r="E2220">
            <v>69.45</v>
          </cell>
        </row>
        <row r="2221">
          <cell r="A2221" t="str">
            <v>ED-50587</v>
          </cell>
          <cell r="B2221" t="str">
            <v>PIS-LAD-040</v>
          </cell>
          <cell r="C2221" t="str">
            <v>PISO PODOTÁTIL DE CONCRETO, DIRECIONAL, APLICADO EM PISO (40X40CM) COM JUNTA SECA, COR VERMELHO/AMARELO, ASSENTAMENTO COM ARGAMASSA INDUSTRIALIZADA, INCLUSIVE FORNECIMENTO E INSTALAÇÃO</v>
          </cell>
          <cell r="D2221" t="str">
            <v>M2</v>
          </cell>
          <cell r="E2221">
            <v>69.45</v>
          </cell>
        </row>
        <row r="2222">
          <cell r="A2222" t="str">
            <v>ED-50605</v>
          </cell>
          <cell r="B2222" t="str">
            <v>PIS-MAD-010</v>
          </cell>
          <cell r="C2222" t="str">
            <v>PISO TÁBUA CORRIDA DE MADEIRA SUCUPIRA OU IPÊ L = 10 CM</v>
          </cell>
          <cell r="D2222" t="str">
            <v>M2</v>
          </cell>
          <cell r="E2222">
            <v>213.55</v>
          </cell>
        </row>
        <row r="2223">
          <cell r="A2223" t="str">
            <v>ED-50538</v>
          </cell>
          <cell r="B2223" t="str">
            <v>PIS-BOR-005</v>
          </cell>
          <cell r="C2223" t="str">
            <v>PLACA DE BORRACHA 500 X 500 X 3,5 MM PASTILHADO PARA COLA PRETO</v>
          </cell>
          <cell r="D2223" t="str">
            <v>M2</v>
          </cell>
          <cell r="E2223">
            <v>48.02</v>
          </cell>
        </row>
        <row r="2224">
          <cell r="A2224" t="str">
            <v>ED-50632</v>
          </cell>
          <cell r="B2224" t="str">
            <v>PIS-VIN-005</v>
          </cell>
          <cell r="C2224" t="str">
            <v>PLACA VINÍLICA 30 X 30 CM E = 2 MM</v>
          </cell>
          <cell r="D2224" t="str">
            <v>M2</v>
          </cell>
          <cell r="E2224">
            <v>51.29</v>
          </cell>
        </row>
        <row r="2225">
          <cell r="A2225" t="str">
            <v>ED-50619</v>
          </cell>
          <cell r="B2225" t="str">
            <v>PIS-POL-010</v>
          </cell>
          <cell r="C2225" t="str">
            <v>POLIMENTO MECÂNICO DE PISO EM CONCRETO COM NIVELAMENTO A LASER (NÍVEL ZERO)</v>
          </cell>
          <cell r="D2225" t="str">
            <v>M2</v>
          </cell>
          <cell r="E2225">
            <v>14.5</v>
          </cell>
        </row>
        <row r="2226">
          <cell r="A2226" t="str">
            <v>ED-50608</v>
          </cell>
          <cell r="B2226" t="str">
            <v>PIS-MAD-025</v>
          </cell>
          <cell r="C2226" t="str">
            <v>RASPAÇÃO, CALAFETAÇÃO E APLICAÇÃO SINTECO A 3 DEMÃOS EM PISO DE MADEIRA</v>
          </cell>
          <cell r="D2226" t="str">
            <v>M2</v>
          </cell>
          <cell r="E2226">
            <v>30</v>
          </cell>
        </row>
        <row r="2227">
          <cell r="A2227" t="str">
            <v>ED-50607</v>
          </cell>
          <cell r="B2227" t="str">
            <v>PIS-MAD-020</v>
          </cell>
          <cell r="C2227" t="str">
            <v>RASPAÇÃO E APLICAÇÃO DE RESINA EM PISO DE MADEIRA</v>
          </cell>
          <cell r="D2227" t="str">
            <v>M2</v>
          </cell>
          <cell r="E2227">
            <v>23.97</v>
          </cell>
        </row>
        <row r="2228">
          <cell r="A2228" t="str">
            <v>ED-50606</v>
          </cell>
          <cell r="B2228" t="str">
            <v>PIS-MAD-015</v>
          </cell>
          <cell r="C2228" t="str">
            <v>RASPAÇÃO E APLICAÇÃO SINTECO EM PISO DE MADEIRA</v>
          </cell>
          <cell r="D2228" t="str">
            <v>M2</v>
          </cell>
          <cell r="E2228">
            <v>15.16</v>
          </cell>
        </row>
        <row r="2229">
          <cell r="A2229" t="str">
            <v>ED-50620</v>
          </cell>
          <cell r="B2229" t="str">
            <v>PIS-REJ-005</v>
          </cell>
          <cell r="C2229" t="str">
            <v>REJUNTAMENTO EPÓXI</v>
          </cell>
          <cell r="D2229" t="str">
            <v>M2</v>
          </cell>
          <cell r="E2229">
            <v>41.35</v>
          </cell>
        </row>
        <row r="2230">
          <cell r="A2230" t="str">
            <v>ED-50540</v>
          </cell>
          <cell r="B2230" t="str">
            <v>PIS-CAL-010</v>
          </cell>
          <cell r="C2230" t="str">
            <v>REMOÇÃO E REASSENTAMENTO DE CALÇADA PORTUGUESA</v>
          </cell>
          <cell r="D2230" t="str">
            <v>M2</v>
          </cell>
          <cell r="E2230">
            <v>28.19</v>
          </cell>
        </row>
        <row r="2231">
          <cell r="A2231" t="str">
            <v>ED-50534</v>
          </cell>
          <cell r="B2231" t="str">
            <v>PIS-ARD-005</v>
          </cell>
          <cell r="C2231" t="str">
            <v>REVESTIMENTO COM ARDÓSIA APLICADO EM PISO (20X20CM), ESP. 1CM, ACABAMENTO NATURAL, ASSENTAMENTO COM ARGAMASSA INDUSTRIALIZADA, INCLUSIVE REJUNTAMENTO</v>
          </cell>
          <cell r="D2231" t="str">
            <v>M2</v>
          </cell>
          <cell r="E2231">
            <v>38.42</v>
          </cell>
        </row>
        <row r="2232">
          <cell r="A2232" t="str">
            <v>ED-50535</v>
          </cell>
          <cell r="B2232" t="str">
            <v>PIS-ARD-010</v>
          </cell>
          <cell r="C2232" t="str">
            <v>REVESTIMENTO COM ARDÓSIA APLICADO EM PISO (30X30CM), ESP. 1CM, ACABAMENTO NATURAL, ASSENTAMENTO COM ARGAMASSA INDUSTRIALIZADA, INCLUSIVE REJUNTAMENTO</v>
          </cell>
          <cell r="D2232" t="str">
            <v>M2</v>
          </cell>
          <cell r="E2232">
            <v>39.159999999999997</v>
          </cell>
        </row>
        <row r="2233">
          <cell r="A2233" t="str">
            <v>ED-50536</v>
          </cell>
          <cell r="B2233" t="str">
            <v>PIS-ARD-015</v>
          </cell>
          <cell r="C2233" t="str">
            <v>REVESTIMENTO COM ARDÓSIA APLICADO EM PISO (40X40CM), ESP. 1CM, ACABAMENTO NATURAL, ASSENTAMENTO COM ARGAMASSA INDUSTRIALIZADA, INCLUSIVE REJUNTAMENTO</v>
          </cell>
          <cell r="D2233" t="str">
            <v>M2</v>
          </cell>
          <cell r="E2233">
            <v>40.21</v>
          </cell>
        </row>
        <row r="2234">
          <cell r="A2234" t="str">
            <v>ED-50544</v>
          </cell>
          <cell r="B2234" t="str">
            <v>PIS-CER-020</v>
          </cell>
          <cell r="C2234" t="str">
            <v>REVESTIMENTO COM CERÂMICA APLICADO EM PISO, ACABAMENTO ESMALTADO, AMBIENTE EXTERNO (ANTIDERRAPANTE), PADRÃO EXTRA, DIMENSÃO DA PEÇA ATÉ 2025 CM2, PEI IV, ASSENTAMENTO COM ARGAMASSA INDUSTRIALIZADA, INCLUSIVE REJUNTAMENTO</v>
          </cell>
          <cell r="D2234" t="str">
            <v>M2</v>
          </cell>
          <cell r="E2234">
            <v>46.64</v>
          </cell>
        </row>
        <row r="2235">
          <cell r="A2235" t="str">
            <v>ED-50543</v>
          </cell>
          <cell r="B2235" t="str">
            <v>PIS-CER-015</v>
          </cell>
          <cell r="C2235" t="str">
            <v>REVESTIMENTO COM CERÂMICA APLICADO EM PISO, ACABAMENTO ESMALTADO, AMBIENTE EXTERNO (ANTIDERRAPANTE), PADRÃO EXTRA, DIMENSÃO DA PEÇA ATÉ 2025 CM2, PEI V, ASSENTAMENTO COM ARGAMASSA INDUSTRIALIZADA, INCLUSIVE REJUNTAMENTO</v>
          </cell>
          <cell r="D2235" t="str">
            <v>M2</v>
          </cell>
          <cell r="E2235">
            <v>54.67</v>
          </cell>
        </row>
        <row r="2236">
          <cell r="A2236" t="str">
            <v>ED-50542</v>
          </cell>
          <cell r="B2236" t="str">
            <v>PIS-CER-010</v>
          </cell>
          <cell r="C2236" t="str">
            <v>REVESTIMENTO COM CERÂMICA APLICADO EM PISO, ACABAMENTO ESMALTADO, AMBIENTE INTERNO, PADRÃO EXTRA, DIMENSÃO DA PEÇA ATÉ 2025 CM2, PEI V, ASSENTAMENTO COM ARGAMASSA INDUSTRIALIZADA, INCLUSIVE REJUNTAMENTO</v>
          </cell>
          <cell r="D2236" t="str">
            <v>M2</v>
          </cell>
          <cell r="E2236">
            <v>71.97</v>
          </cell>
        </row>
        <row r="2237">
          <cell r="A2237" t="str">
            <v>ED-50576</v>
          </cell>
          <cell r="B2237" t="str">
            <v>PIS-GRA-005</v>
          </cell>
          <cell r="C2237" t="str">
            <v>REVESTIMENTO COM GRANITO, CINZA ANDORINHA, APLICADO EM PISO, ESP. 2CM, DIMENSÃO DA PEÇA ATÉ 1600 CM2, ASSENTAMENTO COM ARGAMASSA INDUSTRIALIZADA, INCLUSIVE REJUNTAMENTO</v>
          </cell>
          <cell r="D2237" t="str">
            <v>M2</v>
          </cell>
          <cell r="E2237">
            <v>204.26</v>
          </cell>
        </row>
        <row r="2238">
          <cell r="A2238" t="str">
            <v>ED-50582</v>
          </cell>
          <cell r="B2238" t="str">
            <v>PIS-LAD-015</v>
          </cell>
          <cell r="C2238" t="str">
            <v>REVESTIMENTO COM LADRILHO HIDRÁULICO APLICADO EM PISO (20X20CM) COM JUNTA SECA, COM DUAS (2) CORES, ASSENTAMENTO COM ARGAMASSA INDUSTRIALIZADA</v>
          </cell>
          <cell r="D2238" t="str">
            <v>M2</v>
          </cell>
          <cell r="E2238">
            <v>75.94</v>
          </cell>
        </row>
        <row r="2239">
          <cell r="A2239" t="str">
            <v>ED-50581</v>
          </cell>
          <cell r="B2239" t="str">
            <v>PIS-LAD-010</v>
          </cell>
          <cell r="C2239" t="str">
            <v>REVESTIMENTO COM LADRILHO HIDRÁULICO APLICADO EM PISO (20X20CM) COM JUNTA SECA, COM UMA (1) COR, ASSENTAMENTO COM ARGAMASSA INDUSTRIALIZADA</v>
          </cell>
          <cell r="D2239" t="str">
            <v>M2</v>
          </cell>
          <cell r="E2239">
            <v>73.84</v>
          </cell>
        </row>
        <row r="2240">
          <cell r="A2240" t="str">
            <v>ED-50580</v>
          </cell>
          <cell r="B2240" t="str">
            <v>PIS-LAD-005</v>
          </cell>
          <cell r="C2240" t="str">
            <v>REVESTIMENTO COM LADRILHO HIDRÁULICO APLICADO EM PISO (20X20CM) COM JUNTA SECA, NA COR NATURAL, ASSENTAMENTO COM ARGAMASSA INDUSTRIALIZADA</v>
          </cell>
          <cell r="D2240" t="str">
            <v>M2</v>
          </cell>
          <cell r="E2240">
            <v>56.52</v>
          </cell>
        </row>
        <row r="2241">
          <cell r="A2241" t="str">
            <v>ED-50585</v>
          </cell>
          <cell r="B2241" t="str">
            <v>PIS-LAD-030</v>
          </cell>
          <cell r="C2241" t="str">
            <v>REVESTIMENTO COM LADRILHO HIDRÁULICO APLICADO EM PISO (25X25CM) COM JUNTA SECA, COM DUAS (2) CORES, ASSENTAMENTO COM ARGAMASSA INDUSTRIALIZADA</v>
          </cell>
          <cell r="D2241" t="str">
            <v>M2</v>
          </cell>
          <cell r="E2241">
            <v>82.77</v>
          </cell>
        </row>
        <row r="2242">
          <cell r="A2242" t="str">
            <v>ED-50584</v>
          </cell>
          <cell r="B2242" t="str">
            <v>PIS-LAD-025</v>
          </cell>
          <cell r="C2242" t="str">
            <v>REVESTIMENTO COM LADRILHO HIDRÁULICO APLICADO EM PISO (25X25CM) COM JUNTA SECA, COM UMA (1) COR, ASSENTAMENTO COM ARGAMASSA INDUSTRIALIZADA</v>
          </cell>
          <cell r="D2242" t="str">
            <v>M2</v>
          </cell>
          <cell r="E2242">
            <v>77.52</v>
          </cell>
        </row>
        <row r="2243">
          <cell r="A2243" t="str">
            <v>ED-50583</v>
          </cell>
          <cell r="B2243" t="str">
            <v>PIS-LAD-020</v>
          </cell>
          <cell r="C2243" t="str">
            <v>REVESTIMENTO COM LADRILHO HIDRÁULICO APLICADO EM PISO (25X25CM) COM JUNTA SECA, NA COR NATURAL, ASSENTAMENTO COM ARGAMASSA INDUSTRIALIZADA</v>
          </cell>
          <cell r="D2243" t="str">
            <v>M2</v>
          </cell>
          <cell r="E2243">
            <v>59.14</v>
          </cell>
        </row>
        <row r="2244">
          <cell r="A2244" t="str">
            <v>ED-50609</v>
          </cell>
          <cell r="B2244" t="str">
            <v>PIS-MAR-005</v>
          </cell>
          <cell r="C2244" t="str">
            <v>REVESTIMENTO COM MÁRMORE BRANCO APLICADO EM PISO, ESP. 2CM, ASSENTAMENTO COM ARGAMASSA INDUSTRIALIZADA, INCLUSIVE REJUNTAMENTO</v>
          </cell>
          <cell r="D2244" t="str">
            <v>M2</v>
          </cell>
          <cell r="E2244">
            <v>187.06</v>
          </cell>
        </row>
        <row r="2245">
          <cell r="A2245" t="str">
            <v>ED-50610</v>
          </cell>
          <cell r="B2245" t="str">
            <v>PIS-MAR-010</v>
          </cell>
          <cell r="C2245" t="str">
            <v>REVESTIMENTO COM MÁRMORE BRANCO APLICADO EM PISO, ESP. 3CM, ASSENTAMENTO COM ARGAMASSA INDUSTRIALIZADA, INCLUSIVE REJUNTAMENTO</v>
          </cell>
          <cell r="D2245" t="str">
            <v>M2</v>
          </cell>
          <cell r="E2245">
            <v>239.23</v>
          </cell>
        </row>
        <row r="2246">
          <cell r="A2246" t="str">
            <v>ED-50621</v>
          </cell>
          <cell r="B2246" t="str">
            <v>PIS-SOC-005</v>
          </cell>
          <cell r="C2246" t="str">
            <v>SÓCULO COM ENCHIMENTO EM TIJOLOS MACIÇOS, ALTURA  DE 10CM À 12CM, INCLUSIVE ACABAMENTO FINAL EM ARGAMASSA, ESP. 20MM, APLICAÇÃO MANUAL</v>
          </cell>
          <cell r="D2246" t="str">
            <v>M2</v>
          </cell>
          <cell r="E2246">
            <v>58.42</v>
          </cell>
        </row>
        <row r="2247">
          <cell r="A2247" t="str">
            <v>ED-50622</v>
          </cell>
          <cell r="B2247" t="str">
            <v>PIS-SOL-006</v>
          </cell>
          <cell r="C2247" t="str">
            <v>SOLEIRA DE MARMORITE, COR CIMENTO NATURAL, E = 3 CM</v>
          </cell>
          <cell r="D2247" t="str">
            <v>M2</v>
          </cell>
          <cell r="E2247">
            <v>71.36</v>
          </cell>
        </row>
        <row r="2248">
          <cell r="A2248" t="str">
            <v>ED-50603</v>
          </cell>
          <cell r="B2248" t="str">
            <v>PIS-MAD-007</v>
          </cell>
          <cell r="C2248" t="str">
            <v>TACÃO DE MADEIRA IPÊ EXTRA 10 X 40 CM ASSENTADO COM ARGAMASSA DE CIMENTO E AREIA 1:4, COM ADITIVO IMPERMEABILIZANTE</v>
          </cell>
          <cell r="D2248" t="str">
            <v>M2</v>
          </cell>
          <cell r="E2248">
            <v>126.83</v>
          </cell>
        </row>
        <row r="2249">
          <cell r="A2249" t="str">
            <v>ED-50604</v>
          </cell>
          <cell r="B2249" t="str">
            <v>PIS-MAD-008</v>
          </cell>
          <cell r="C2249" t="str">
            <v>TACÃO DE MADEIRA IPÊ EXTRA 10 X 40 CM ASSENTADO COM COLA ESPECIAL A BASE DE PVA</v>
          </cell>
          <cell r="D2249" t="str">
            <v>M2</v>
          </cell>
          <cell r="E2249">
            <v>101.31</v>
          </cell>
        </row>
        <row r="2250">
          <cell r="A2250" t="str">
            <v>ED-50601</v>
          </cell>
          <cell r="B2250" t="str">
            <v>PIS-MAD-005</v>
          </cell>
          <cell r="C2250" t="str">
            <v>TACO DE MADEIRA IPÊ EXTRA 7 X 21 CM ASSENTADO COM ARGAMASSA DE CIMENTO E AREIA 1:4, COM ADITIVO IMPERMEABILIZANTE</v>
          </cell>
          <cell r="D2250" t="str">
            <v>M2</v>
          </cell>
          <cell r="E2250">
            <v>111.39</v>
          </cell>
        </row>
        <row r="2251">
          <cell r="A2251" t="str">
            <v>ED-50602</v>
          </cell>
          <cell r="B2251" t="str">
            <v>PIS-MAD-006</v>
          </cell>
          <cell r="C2251" t="str">
            <v>TACO DE MADEIRA IPÊ EXTRA 7 X 21 CM ASSENTADO COM COLA ESPECIAL A BASE DE PVA</v>
          </cell>
          <cell r="D2251" t="str">
            <v>M2</v>
          </cell>
          <cell r="E2251">
            <v>85.87</v>
          </cell>
        </row>
        <row r="2252">
          <cell r="A2252">
            <v>352</v>
          </cell>
          <cell r="B2252" t="str">
            <v>-</v>
          </cell>
          <cell r="C2252" t="str">
            <v>PLA-001  - PLACAS</v>
          </cell>
          <cell r="D2252" t="str">
            <v/>
          </cell>
          <cell r="E2252"/>
        </row>
        <row r="2253">
          <cell r="A2253" t="str">
            <v>ED-50645</v>
          </cell>
          <cell r="B2253" t="str">
            <v>PLA-LAT-005</v>
          </cell>
          <cell r="C2253" t="str">
            <v>CHAPAS DE LATÃO PERFURADO PARA NUMERAÇÃO DE CHAVES</v>
          </cell>
          <cell r="D2253" t="str">
            <v>U</v>
          </cell>
          <cell r="E2253">
            <v>7.29</v>
          </cell>
        </row>
        <row r="2254">
          <cell r="A2254" t="str">
            <v>ED-50641</v>
          </cell>
          <cell r="B2254" t="str">
            <v>PLA-ALU-040</v>
          </cell>
          <cell r="C2254" t="str">
            <v>CHAPINHA DE ALUMÍNIO, D = 3 CM COM NÚMERO IMPRESSO E IDENTIFICAÇÃO DE CHAVE</v>
          </cell>
          <cell r="D2254" t="str">
            <v>U</v>
          </cell>
          <cell r="E2254">
            <v>7.66</v>
          </cell>
        </row>
        <row r="2255">
          <cell r="A2255" t="str">
            <v>ED-50642</v>
          </cell>
          <cell r="B2255" t="str">
            <v>PLA-ALU-045</v>
          </cell>
          <cell r="C2255" t="str">
            <v>PLACA DE ALUMÍNIO ANODIZADO 25 X 25 CM PARA IDENTIFICAÇÃO</v>
          </cell>
          <cell r="D2255" t="str">
            <v>U</v>
          </cell>
          <cell r="E2255">
            <v>42.73</v>
          </cell>
        </row>
        <row r="2256">
          <cell r="A2256" t="str">
            <v>ED-50636</v>
          </cell>
          <cell r="B2256" t="str">
            <v>PLA-ALU-015</v>
          </cell>
          <cell r="C2256" t="str">
            <v>PLACA DE ALUMÍNIO FUNDIDO COM DENOMINAÇÃO DE CÔMODOS, 20 X 5 CM</v>
          </cell>
          <cell r="D2256" t="str">
            <v>U</v>
          </cell>
          <cell r="E2256">
            <v>46.63</v>
          </cell>
        </row>
        <row r="2257">
          <cell r="A2257" t="str">
            <v>ED-50637</v>
          </cell>
          <cell r="B2257" t="str">
            <v>PLA-ALU-020</v>
          </cell>
          <cell r="C2257" t="str">
            <v>PLACA DE ALUMÍNIO FUNDIDO COM DENOMINAÇÃO DE CÔMODOS, 21 X 4 CM</v>
          </cell>
          <cell r="D2257" t="str">
            <v>U</v>
          </cell>
          <cell r="E2257">
            <v>44.9</v>
          </cell>
        </row>
        <row r="2258">
          <cell r="A2258" t="str">
            <v>ED-50638</v>
          </cell>
          <cell r="B2258" t="str">
            <v>PLA-ALU-025</v>
          </cell>
          <cell r="C2258" t="str">
            <v>PLACA DE ALUMÍNIO FUNDIDO COM NOME DO PRÉDIO, AFIXADA EM PAREDE (0,39 M2)</v>
          </cell>
          <cell r="D2258" t="str">
            <v>U</v>
          </cell>
          <cell r="E2258">
            <v>739.66</v>
          </cell>
        </row>
        <row r="2259">
          <cell r="A2259" t="str">
            <v>ED-50639</v>
          </cell>
          <cell r="B2259" t="str">
            <v>PLA-ALU-030</v>
          </cell>
          <cell r="C2259" t="str">
            <v>PLACA DE ALUMÍNIO FUNDIDO DE NUMERAÇÃO DE PORTAS, 3 X 3 CM</v>
          </cell>
          <cell r="D2259" t="str">
            <v>U</v>
          </cell>
          <cell r="E2259">
            <v>14.24</v>
          </cell>
        </row>
        <row r="2260">
          <cell r="A2260" t="str">
            <v>ED-50640</v>
          </cell>
          <cell r="B2260" t="str">
            <v>PLA-ALU-035</v>
          </cell>
          <cell r="C2260" t="str">
            <v>PLACA DE ALUMÍNIO FUNDIDO DE NUMERAÇÃO DE PORTAS, 5 X 5 CM</v>
          </cell>
          <cell r="D2260" t="str">
            <v>U</v>
          </cell>
          <cell r="E2260">
            <v>14.24</v>
          </cell>
        </row>
        <row r="2261">
          <cell r="A2261" t="str">
            <v>ED-50634</v>
          </cell>
          <cell r="B2261" t="str">
            <v>PLA-ALU-005</v>
          </cell>
          <cell r="C2261" t="str">
            <v>PLACA DE INAUGURAÇÃO EM ALUMÍNIO FUNDIDO, 60 X 40 CM</v>
          </cell>
          <cell r="D2261" t="str">
            <v>U</v>
          </cell>
          <cell r="E2261">
            <v>598.47</v>
          </cell>
        </row>
        <row r="2262">
          <cell r="A2262" t="str">
            <v>ED-50635</v>
          </cell>
          <cell r="B2262" t="str">
            <v>PLA-ALU-010</v>
          </cell>
          <cell r="C2262" t="str">
            <v>PLACA DE INAUGURAÇÃO EM ALUMÍNIO FUNDIDO 85 X 50 CM</v>
          </cell>
          <cell r="D2262" t="str">
            <v>CJ</v>
          </cell>
          <cell r="E2262">
            <v>845.35</v>
          </cell>
        </row>
        <row r="2263">
          <cell r="A2263" t="str">
            <v>ED-50643</v>
          </cell>
          <cell r="B2263" t="str">
            <v>PLA-ALU-050</v>
          </cell>
          <cell r="C2263" t="str">
            <v>PLACA EM ALUMÍNIO ANODIZADO 70 X 61 CM, FIXADA TUBO DE METALON</v>
          </cell>
          <cell r="D2263" t="str">
            <v>U</v>
          </cell>
          <cell r="E2263">
            <v>185.43</v>
          </cell>
        </row>
        <row r="2264">
          <cell r="A2264" t="str">
            <v>ED-50644</v>
          </cell>
          <cell r="B2264" t="str">
            <v>PLA-ALU-055</v>
          </cell>
          <cell r="C2264" t="str">
            <v>PLACA EM ALUMÍNIO 15 X 15 CM, COM PICTOGRAMA EM PELÍCULA ADESIVA</v>
          </cell>
          <cell r="D2264" t="str">
            <v>U</v>
          </cell>
          <cell r="E2264">
            <v>54.73</v>
          </cell>
        </row>
        <row r="2265">
          <cell r="A2265" t="str">
            <v>ED-50633</v>
          </cell>
          <cell r="B2265" t="str">
            <v>PLA-ACO-005</v>
          </cell>
          <cell r="C2265" t="str">
            <v>PLACA EM CHAPA DE AÇO ESCOVADO 25 X 12 CM, E = 1 MM</v>
          </cell>
          <cell r="D2265" t="str">
            <v>U</v>
          </cell>
          <cell r="E2265">
            <v>65.27</v>
          </cell>
        </row>
        <row r="2266">
          <cell r="A2266" t="str">
            <v>ED-50646</v>
          </cell>
          <cell r="B2266" t="str">
            <v>PLA-TUB-005</v>
          </cell>
          <cell r="C2266" t="str">
            <v>PLACA 1,20 X 0,50 M, COM MOLDURA DE TUBO D = 50 MM</v>
          </cell>
          <cell r="D2266" t="str">
            <v>UN</v>
          </cell>
          <cell r="E2266">
            <v>436.35</v>
          </cell>
        </row>
        <row r="2267">
          <cell r="A2267" t="str">
            <v>ED-50647</v>
          </cell>
          <cell r="B2267" t="str">
            <v>PLA-TUB-010</v>
          </cell>
          <cell r="C2267" t="str">
            <v>PLACA 1,20 X 0,90 M, COM MOLDURA DE TUBO D = 50 MM</v>
          </cell>
          <cell r="D2267" t="str">
            <v>U</v>
          </cell>
          <cell r="E2267">
            <v>436.35</v>
          </cell>
        </row>
        <row r="2268">
          <cell r="A2268">
            <v>353</v>
          </cell>
          <cell r="B2268" t="str">
            <v>-</v>
          </cell>
          <cell r="C2268" t="str">
            <v>PLU-001  - ÁGUAS PLUVIAIS</v>
          </cell>
          <cell r="D2268" t="str">
            <v/>
          </cell>
          <cell r="E2268"/>
        </row>
        <row r="2269">
          <cell r="A2269" t="str">
            <v>ED-50671</v>
          </cell>
          <cell r="B2269" t="str">
            <v>PLU-DRE-005</v>
          </cell>
          <cell r="C2269" t="str">
            <v>BUZINOTE PARA LAJES - DRENO COM TUBO DE 2" EMBUTIDO NO CONCRETO</v>
          </cell>
          <cell r="D2269" t="str">
            <v>M</v>
          </cell>
          <cell r="E2269">
            <v>19.3</v>
          </cell>
        </row>
        <row r="2270">
          <cell r="A2270" t="str">
            <v>ED-50653</v>
          </cell>
          <cell r="B2270" t="str">
            <v>PLU-CAL-030</v>
          </cell>
          <cell r="C2270" t="str">
            <v>CALHA DE CHAPA GALVANIZADA Nº. 22 GSG, DESENVOLVIMENTO = 100 CM</v>
          </cell>
          <cell r="D2270" t="str">
            <v>M</v>
          </cell>
          <cell r="E2270">
            <v>100.5</v>
          </cell>
        </row>
        <row r="2271">
          <cell r="A2271" t="str">
            <v>ED-50648</v>
          </cell>
          <cell r="B2271" t="str">
            <v>PLU-CAL-005</v>
          </cell>
          <cell r="C2271" t="str">
            <v>CALHA DE CHAPA GALVANIZADA Nº. 22 GSG, DESENVOLVIMENTO = 33 CM</v>
          </cell>
          <cell r="D2271" t="str">
            <v>M</v>
          </cell>
          <cell r="E2271">
            <v>53.4</v>
          </cell>
        </row>
        <row r="2272">
          <cell r="A2272" t="str">
            <v>ED-50649</v>
          </cell>
          <cell r="B2272" t="str">
            <v>PLU-CAL-010</v>
          </cell>
          <cell r="C2272" t="str">
            <v>CALHA DE CHAPA GALVANIZADA Nº. 22 GSG, DESENVOLVIMENTO = 40 CM</v>
          </cell>
          <cell r="D2272" t="str">
            <v>M</v>
          </cell>
          <cell r="E2272">
            <v>64.33</v>
          </cell>
        </row>
        <row r="2273">
          <cell r="A2273" t="str">
            <v>ED-50650</v>
          </cell>
          <cell r="B2273" t="str">
            <v>PLU-CAL-015</v>
          </cell>
          <cell r="C2273" t="str">
            <v>CALHA DE CHAPA GALVANIZADA Nº. 22 GSG, DESENVOLVIMENTO = 50 CM</v>
          </cell>
          <cell r="D2273" t="str">
            <v>M</v>
          </cell>
          <cell r="E2273">
            <v>69.73</v>
          </cell>
        </row>
        <row r="2274">
          <cell r="A2274" t="str">
            <v>ED-50651</v>
          </cell>
          <cell r="B2274" t="str">
            <v>PLU-CAL-020</v>
          </cell>
          <cell r="C2274" t="str">
            <v>CALHA DE CHAPA GALVANIZADA Nº. 22 GSG, DESENVOLVIMENTO = 66 CM</v>
          </cell>
          <cell r="D2274" t="str">
            <v>M</v>
          </cell>
          <cell r="E2274">
            <v>78.44</v>
          </cell>
        </row>
        <row r="2275">
          <cell r="A2275" t="str">
            <v>ED-50652</v>
          </cell>
          <cell r="B2275" t="str">
            <v>PLU-CAL-025</v>
          </cell>
          <cell r="C2275" t="str">
            <v>CALHA DE CHAPA GALVANIZADA Nº. 22 GSG, DESENVOLVIMENTO = 75 CM</v>
          </cell>
          <cell r="D2275" t="str">
            <v>M</v>
          </cell>
          <cell r="E2275">
            <v>83.43</v>
          </cell>
        </row>
        <row r="2276">
          <cell r="A2276" t="str">
            <v>ED-50660</v>
          </cell>
          <cell r="B2276" t="str">
            <v>PLU-CAL-060</v>
          </cell>
          <cell r="C2276" t="str">
            <v>CALHA DE CHAPA GALVANIZADA Nº. 24 GSG, DESENVOLVIMENTO = 100 CM</v>
          </cell>
          <cell r="D2276" t="str">
            <v>M</v>
          </cell>
          <cell r="E2276">
            <v>90.6</v>
          </cell>
        </row>
        <row r="2277">
          <cell r="A2277" t="str">
            <v>ED-50654</v>
          </cell>
          <cell r="B2277" t="str">
            <v>PLU-CAL-035</v>
          </cell>
          <cell r="C2277" t="str">
            <v>CALHA DE CHAPA GALVANIZADA Nº. 24 GSG, DESENVOLVIMENTO = 33 CM</v>
          </cell>
          <cell r="D2277" t="str">
            <v>M</v>
          </cell>
          <cell r="E2277">
            <v>50.13</v>
          </cell>
        </row>
        <row r="2278">
          <cell r="A2278" t="str">
            <v>ED-50655</v>
          </cell>
          <cell r="B2278" t="str">
            <v>PLU-CAL-040</v>
          </cell>
          <cell r="C2278" t="str">
            <v>CALHA DE CHAPA GALVANIZADA Nº. 24 GSG, DESENVOLVIMENTO = 40 CM</v>
          </cell>
          <cell r="D2278" t="str">
            <v>M</v>
          </cell>
          <cell r="E2278">
            <v>60.33</v>
          </cell>
        </row>
        <row r="2279">
          <cell r="A2279" t="str">
            <v>ED-50656</v>
          </cell>
          <cell r="B2279" t="str">
            <v>PLU-CAL-045</v>
          </cell>
          <cell r="C2279" t="str">
            <v>CALHA DE CHAPA GALVANIZADA Nº. 24 GSG, DESENVOLVIMENTO = 50 CM</v>
          </cell>
          <cell r="D2279" t="str">
            <v>M</v>
          </cell>
          <cell r="E2279">
            <v>64.78</v>
          </cell>
        </row>
        <row r="2280">
          <cell r="A2280" t="str">
            <v>ED-50657</v>
          </cell>
          <cell r="B2280" t="str">
            <v>PLU-CAL-046</v>
          </cell>
          <cell r="C2280" t="str">
            <v>CALHA DE CHAPA GALVANIZADA Nº. 24 GSG, DESENVOLVIMENTO = 60 CM</v>
          </cell>
          <cell r="D2280" t="str">
            <v>M</v>
          </cell>
          <cell r="E2280">
            <v>66.81</v>
          </cell>
        </row>
        <row r="2281">
          <cell r="A2281" t="str">
            <v>ED-50658</v>
          </cell>
          <cell r="B2281" t="str">
            <v>PLU-CAL-050</v>
          </cell>
          <cell r="C2281" t="str">
            <v>CALHA DE CHAPA GALVANIZADA Nº. 24 GSG, DESENVOLVIMENTO = 66 CM</v>
          </cell>
          <cell r="D2281" t="str">
            <v>M</v>
          </cell>
          <cell r="E2281">
            <v>71.91</v>
          </cell>
        </row>
        <row r="2282">
          <cell r="A2282" t="str">
            <v>ED-50659</v>
          </cell>
          <cell r="B2282" t="str">
            <v>PLU-CAL-055</v>
          </cell>
          <cell r="C2282" t="str">
            <v>CALHA DE CHAPA GALVANIZADA Nº. 24 GSG, DESENVOLVIMENTO = 75 CM</v>
          </cell>
          <cell r="D2282" t="str">
            <v>M</v>
          </cell>
          <cell r="E2282">
            <v>75.92</v>
          </cell>
        </row>
        <row r="2283">
          <cell r="A2283" t="str">
            <v>ED-50666</v>
          </cell>
          <cell r="B2283" t="str">
            <v>PLU-CAL-090</v>
          </cell>
          <cell r="C2283" t="str">
            <v>CALHA DE CHAPA GALVANIZADA Nº. 26 GSG, DESENVOLVIMENTO = 100 CM</v>
          </cell>
          <cell r="D2283" t="str">
            <v>M</v>
          </cell>
          <cell r="E2283">
            <v>81.69</v>
          </cell>
        </row>
        <row r="2284">
          <cell r="A2284" t="str">
            <v>ED-50661</v>
          </cell>
          <cell r="B2284" t="str">
            <v>PLU-CAL-065</v>
          </cell>
          <cell r="C2284" t="str">
            <v>CALHA DE CHAPA GALVANIZADA Nº. 26 GSG, DESENVOLVIMENTO = 33 CM</v>
          </cell>
          <cell r="D2284" t="str">
            <v>M</v>
          </cell>
          <cell r="E2284">
            <v>47.18</v>
          </cell>
        </row>
        <row r="2285">
          <cell r="A2285" t="str">
            <v>ED-50662</v>
          </cell>
          <cell r="B2285" t="str">
            <v>PLU-CAL-070</v>
          </cell>
          <cell r="C2285" t="str">
            <v>CALHA DE CHAPA GALVANIZADA Nº. 26 GSG, DESENVOLVIMENTO = 40 CM</v>
          </cell>
          <cell r="D2285" t="str">
            <v>M</v>
          </cell>
          <cell r="E2285">
            <v>56.76</v>
          </cell>
        </row>
        <row r="2286">
          <cell r="A2286" t="str">
            <v>ED-50663</v>
          </cell>
          <cell r="B2286" t="str">
            <v>PLU-CAL-075</v>
          </cell>
          <cell r="C2286" t="str">
            <v>CALHA DE CHAPA GALVANIZADA Nº. 26 GSG, DESENVOLVIMENTO = 50 CM</v>
          </cell>
          <cell r="D2286" t="str">
            <v>M</v>
          </cell>
          <cell r="E2286">
            <v>60.33</v>
          </cell>
        </row>
        <row r="2287">
          <cell r="A2287" t="str">
            <v>ED-50664</v>
          </cell>
          <cell r="B2287" t="str">
            <v>PLU-CAL-080</v>
          </cell>
          <cell r="C2287" t="str">
            <v>CALHA DE CHAPA GALVANIZADA Nº. 26 GSG, DESENVOLVIMENTO = 66 CM</v>
          </cell>
          <cell r="D2287" t="str">
            <v>M</v>
          </cell>
          <cell r="E2287">
            <v>66.02</v>
          </cell>
        </row>
        <row r="2288">
          <cell r="A2288" t="str">
            <v>ED-50665</v>
          </cell>
          <cell r="B2288" t="str">
            <v>PLU-CAL-085</v>
          </cell>
          <cell r="C2288" t="str">
            <v>CALHA DE CHAPA GALVANIZADA Nº. 26 GSG, DESENVOLVIMENTO = 75 CM</v>
          </cell>
          <cell r="D2288" t="str">
            <v>M</v>
          </cell>
          <cell r="E2288">
            <v>69.239999999999995</v>
          </cell>
        </row>
        <row r="2289">
          <cell r="A2289" t="str">
            <v>ED-50667</v>
          </cell>
          <cell r="B2289" t="str">
            <v>PLU-CHA-005</v>
          </cell>
          <cell r="C2289" t="str">
            <v>CHAPIM METÁLICO, COM PINGADEIRA, CHAPA GALVANIZADA Nº 24, DESENVOLVIMENTO = 35 CM</v>
          </cell>
          <cell r="D2289" t="str">
            <v>M</v>
          </cell>
          <cell r="E2289">
            <v>53.7</v>
          </cell>
        </row>
        <row r="2290">
          <cell r="A2290" t="str">
            <v>ED-50668</v>
          </cell>
          <cell r="B2290" t="str">
            <v>PLU-CON-005</v>
          </cell>
          <cell r="C2290" t="str">
            <v>CONDUTOR DE AP DO TELHADO EM TUBO PVC ESGOTO, INCLUSIVE CONEXÕES E SUPORTES, 100 MM</v>
          </cell>
          <cell r="D2290" t="str">
            <v>M</v>
          </cell>
          <cell r="E2290">
            <v>57.07</v>
          </cell>
        </row>
        <row r="2291">
          <cell r="A2291" t="str">
            <v>ED-50669</v>
          </cell>
          <cell r="B2291" t="str">
            <v>PLU-CON-006</v>
          </cell>
          <cell r="C2291" t="str">
            <v>CONDUTOR DE AP DO TELHADO EM TUBO PVC ESGOTO, INCLUSIVE CONEXÕES E SUPORTES, 75 MM</v>
          </cell>
          <cell r="D2291" t="str">
            <v>M</v>
          </cell>
          <cell r="E2291">
            <v>54.4</v>
          </cell>
        </row>
        <row r="2292">
          <cell r="A2292" t="str">
            <v>ED-50670</v>
          </cell>
          <cell r="B2292" t="str">
            <v>PLU-CON-010</v>
          </cell>
          <cell r="C2292" t="str">
            <v>CONDUTOR EM AÇO GALVANIZADO 100 MM</v>
          </cell>
          <cell r="D2292" t="str">
            <v>M</v>
          </cell>
          <cell r="E2292">
            <v>198.52</v>
          </cell>
        </row>
        <row r="2293">
          <cell r="A2293" t="str">
            <v>ED-50673</v>
          </cell>
          <cell r="B2293" t="str">
            <v>PLU-GRE-010</v>
          </cell>
          <cell r="C2293" t="str">
            <v>GRELHA HEMISFÉRICA DE FERRO FUNDIDO Ø 100 MM (4")</v>
          </cell>
          <cell r="D2293" t="str">
            <v>U</v>
          </cell>
          <cell r="E2293">
            <v>33.68</v>
          </cell>
        </row>
        <row r="2294">
          <cell r="A2294" t="str">
            <v>ED-50674</v>
          </cell>
          <cell r="B2294" t="str">
            <v>PLU-GRE-015</v>
          </cell>
          <cell r="C2294" t="str">
            <v>GRELHA HEMISFÉRICA DE FERRO FUNDIDO Ø 150 MM (6")</v>
          </cell>
          <cell r="D2294" t="str">
            <v>U</v>
          </cell>
          <cell r="E2294">
            <v>50.66</v>
          </cell>
        </row>
        <row r="2295">
          <cell r="A2295" t="str">
            <v>ED-50672</v>
          </cell>
          <cell r="B2295" t="str">
            <v>PLU-GRE-005</v>
          </cell>
          <cell r="C2295" t="str">
            <v>GRELHA HEMISFÉRICA DE FERRO FUNDIDO Ø 75 MM (3")</v>
          </cell>
          <cell r="D2295" t="str">
            <v>U</v>
          </cell>
          <cell r="E2295">
            <v>31.65</v>
          </cell>
        </row>
        <row r="2296">
          <cell r="A2296" t="str">
            <v>ED-50675</v>
          </cell>
          <cell r="B2296" t="str">
            <v>PLU-RUF-005</v>
          </cell>
          <cell r="C2296" t="str">
            <v>RUFO E CONTRA-RUFO DE CHAPA GALVANIZADA Nº. 24, DESENVOLVIMENTO = 15 CM</v>
          </cell>
          <cell r="D2296" t="str">
            <v>M</v>
          </cell>
          <cell r="E2296">
            <v>24.97</v>
          </cell>
        </row>
        <row r="2297">
          <cell r="A2297" t="str">
            <v>ED-50676</v>
          </cell>
          <cell r="B2297" t="str">
            <v>PLU-RUF-010</v>
          </cell>
          <cell r="C2297" t="str">
            <v>RUFO E CONTRA-RUFO DE CHAPA GALVANIZADA Nº. 24, DESENVOLVIMENTO = 20 CM</v>
          </cell>
          <cell r="D2297" t="str">
            <v>M</v>
          </cell>
          <cell r="E2297">
            <v>27.2</v>
          </cell>
        </row>
        <row r="2298">
          <cell r="A2298" t="str">
            <v>ED-50677</v>
          </cell>
          <cell r="B2298" t="str">
            <v>PLU-RUF-015</v>
          </cell>
          <cell r="C2298" t="str">
            <v>RUFO E CONTRA-RUFO DE CHAPA GALVANIZADA Nº. 24, DESENVOLVIMENTO = 25 CM</v>
          </cell>
          <cell r="D2298" t="str">
            <v>M</v>
          </cell>
          <cell r="E2298">
            <v>29.43</v>
          </cell>
        </row>
        <row r="2299">
          <cell r="A2299" t="str">
            <v>ED-50678</v>
          </cell>
          <cell r="B2299" t="str">
            <v>PLU-RUF-020</v>
          </cell>
          <cell r="C2299" t="str">
            <v>RUFO E CONTRA-RUFO DE CHAPA GALVANIZADA Nº. 24, DESENVOLVIMENTO = 33 CM</v>
          </cell>
          <cell r="D2299" t="str">
            <v>M</v>
          </cell>
          <cell r="E2299">
            <v>32.99</v>
          </cell>
        </row>
        <row r="2300">
          <cell r="A2300" t="str">
            <v>ED-50679</v>
          </cell>
          <cell r="B2300" t="str">
            <v>PLU-RUF-025</v>
          </cell>
          <cell r="C2300" t="str">
            <v>RUFO E CONTRA-RUFO DE CHAPA GALVANIZADA Nº. 24, DESENVOLVIMENTO = 50 CM</v>
          </cell>
          <cell r="D2300" t="str">
            <v>M</v>
          </cell>
          <cell r="E2300">
            <v>40.56</v>
          </cell>
        </row>
        <row r="2301">
          <cell r="A2301" t="str">
            <v>ED-50680</v>
          </cell>
          <cell r="B2301" t="str">
            <v>PLU-RUF-030</v>
          </cell>
          <cell r="C2301" t="str">
            <v>RUFO E CONTRA-RUFO DE CHAPA GALVANIZADA Nº. 24, DESENVOLVIMENTO = 60 CM</v>
          </cell>
          <cell r="D2301" t="str">
            <v>M</v>
          </cell>
          <cell r="E2301">
            <v>45.02</v>
          </cell>
        </row>
        <row r="2302">
          <cell r="A2302" t="str">
            <v>ED-50681</v>
          </cell>
          <cell r="B2302" t="str">
            <v>PLU-RUF-035</v>
          </cell>
          <cell r="C2302" t="str">
            <v>RUFO E CONTRA-RUFO DE CHAPA GALVANIZADA Nº. 24, DESENVOLVIMENTO = 70 CM</v>
          </cell>
          <cell r="D2302" t="str">
            <v>M</v>
          </cell>
          <cell r="E2302">
            <v>49.47</v>
          </cell>
        </row>
        <row r="2303">
          <cell r="A2303" t="str">
            <v>ED-50682</v>
          </cell>
          <cell r="B2303" t="str">
            <v>PLU-RUF-040</v>
          </cell>
          <cell r="C2303" t="str">
            <v>RUFO E CONTRA-RUFO DE CHAPA GALVANIZADA Nº. 26, DESENVOLVIMENTO = 15 CM</v>
          </cell>
          <cell r="D2303" t="str">
            <v>M</v>
          </cell>
          <cell r="E2303">
            <v>23.63</v>
          </cell>
        </row>
        <row r="2304">
          <cell r="A2304" t="str">
            <v>ED-50683</v>
          </cell>
          <cell r="B2304" t="str">
            <v>PLU-RUF-045</v>
          </cell>
          <cell r="C2304" t="str">
            <v>RUFO E CONTRA-RUFO DE CHAPA GALVANIZADA Nº. 26, DESENVOLVIMENTO = 20 CM</v>
          </cell>
          <cell r="D2304" t="str">
            <v>M</v>
          </cell>
          <cell r="E2304">
            <v>25.41</v>
          </cell>
        </row>
        <row r="2305">
          <cell r="A2305" t="str">
            <v>ED-50684</v>
          </cell>
          <cell r="B2305" t="str">
            <v>PLU-RUF-050</v>
          </cell>
          <cell r="C2305" t="str">
            <v>RUFO E CONTRA-RUFO DE CHAPA GALVANIZADA Nº. 26, DESENVOLVIMENTO = 25 CM</v>
          </cell>
          <cell r="D2305" t="str">
            <v>M</v>
          </cell>
          <cell r="E2305">
            <v>27.2</v>
          </cell>
        </row>
        <row r="2306">
          <cell r="A2306" t="str">
            <v>ED-50685</v>
          </cell>
          <cell r="B2306" t="str">
            <v>PLU-RUF-055</v>
          </cell>
          <cell r="C2306" t="str">
            <v>RUFO E CONTRA-RUFO DE CHAPA GALVANIZADA Nº. 26, DESENVOLVIMENTO = 33 CM</v>
          </cell>
          <cell r="D2306" t="str">
            <v>M</v>
          </cell>
          <cell r="E2306">
            <v>30.04</v>
          </cell>
        </row>
        <row r="2307">
          <cell r="A2307">
            <v>354</v>
          </cell>
          <cell r="B2307" t="str">
            <v>-</v>
          </cell>
          <cell r="C2307" t="str">
            <v>PRA-001  - PRATELEIRA</v>
          </cell>
          <cell r="D2307" t="str">
            <v/>
          </cell>
          <cell r="E2307"/>
        </row>
        <row r="2308">
          <cell r="A2308" t="str">
            <v>ED-50688</v>
          </cell>
          <cell r="B2308" t="str">
            <v>PRA-ARD-010</v>
          </cell>
          <cell r="C2308" t="str">
            <v>PRATELEIRA DE ARDÓSIA E = 2 CM APOIADA EM CONSOLE DE METALON 20 X 30 MM</v>
          </cell>
          <cell r="D2308" t="str">
            <v>M2</v>
          </cell>
          <cell r="E2308">
            <v>172.06</v>
          </cell>
        </row>
        <row r="2309">
          <cell r="A2309" t="str">
            <v>ED-50687</v>
          </cell>
          <cell r="B2309" t="str">
            <v>PRA-ARD-005</v>
          </cell>
          <cell r="C2309" t="str">
            <v>PRATELEIRA DE ARDÓSIA E = 2 CM EMBUTIDA EM PAREDE</v>
          </cell>
          <cell r="D2309" t="str">
            <v>M2</v>
          </cell>
          <cell r="E2309">
            <v>164.46</v>
          </cell>
        </row>
        <row r="2310">
          <cell r="A2310" t="str">
            <v>ED-50690</v>
          </cell>
          <cell r="B2310" t="str">
            <v>PRA-CON-010</v>
          </cell>
          <cell r="C2310" t="str">
            <v>PRATELEIRA DE CONCRETO, APOIADA EM CONSOLE DE METALON 20 X 30 MM</v>
          </cell>
          <cell r="D2310" t="str">
            <v>M2</v>
          </cell>
          <cell r="E2310">
            <v>183</v>
          </cell>
        </row>
        <row r="2311">
          <cell r="A2311" t="str">
            <v>ED-50689</v>
          </cell>
          <cell r="B2311" t="str">
            <v>PRA-CON-005</v>
          </cell>
          <cell r="C2311" t="str">
            <v>PRATELEIRA DE CONCRETO PRÉ- MOLDADO E = 4 CM, APOIADA SOBRE ALVENARIA</v>
          </cell>
          <cell r="D2311" t="str">
            <v>M2</v>
          </cell>
          <cell r="E2311">
            <v>174.38</v>
          </cell>
        </row>
        <row r="2312">
          <cell r="A2312" t="str">
            <v>ED-50692</v>
          </cell>
          <cell r="B2312" t="str">
            <v>PRA-GRA-010</v>
          </cell>
          <cell r="C2312" t="str">
            <v>PRATELEIRA DE GRANITO CINZA ANDORINHA, E = 2 CM, APOIADA EM CONSOLE DE METALON 20 X 30 MM</v>
          </cell>
          <cell r="D2312" t="str">
            <v>M2</v>
          </cell>
          <cell r="E2312">
            <v>211.8</v>
          </cell>
        </row>
        <row r="2313">
          <cell r="A2313" t="str">
            <v>ED-50691</v>
          </cell>
          <cell r="B2313" t="str">
            <v>PRA-GRA-005</v>
          </cell>
          <cell r="C2313" t="str">
            <v>PRATELEIRA DE GRANITO CINZA ANDORINHA, E = 2 CM, APOIADA SOBRE ALVENARIA</v>
          </cell>
          <cell r="D2313" t="str">
            <v>M2</v>
          </cell>
          <cell r="E2313">
            <v>205.49</v>
          </cell>
        </row>
        <row r="2314">
          <cell r="A2314" t="str">
            <v>ED-50693</v>
          </cell>
          <cell r="B2314" t="str">
            <v>PRA-MAD-005</v>
          </cell>
          <cell r="C2314" t="str">
            <v>PRATELEIRA DE MADEIRA ENVERNIZADA, EM CONSOLE DE METALON 20 X 30 MM</v>
          </cell>
          <cell r="D2314" t="str">
            <v>M2</v>
          </cell>
          <cell r="E2314">
            <v>154.02000000000001</v>
          </cell>
        </row>
        <row r="2315">
          <cell r="A2315" t="str">
            <v>ED-50694</v>
          </cell>
          <cell r="B2315" t="str">
            <v>PRA-MAD-010</v>
          </cell>
          <cell r="C2315" t="str">
            <v>PRATELEIRA DE MADEIRA PINTADA DE ESMALTE, EM CONSOLE DE METALON 20 X 30 MM</v>
          </cell>
          <cell r="D2315" t="str">
            <v>M2</v>
          </cell>
          <cell r="E2315">
            <v>157.13999999999999</v>
          </cell>
        </row>
        <row r="2316">
          <cell r="A2316" t="str">
            <v>ED-50696</v>
          </cell>
          <cell r="B2316" t="str">
            <v>PRA-MAR-010</v>
          </cell>
          <cell r="C2316" t="str">
            <v>PRATELEIRA DE MÁRMORE BRANCO E = 2 CM, APOIADA EM CONSOLE DE METALON 20 X 30 MM</v>
          </cell>
          <cell r="D2316" t="str">
            <v>M2</v>
          </cell>
          <cell r="E2316">
            <v>253.78</v>
          </cell>
        </row>
        <row r="2317">
          <cell r="A2317" t="str">
            <v>ED-50695</v>
          </cell>
          <cell r="B2317" t="str">
            <v>PRA-MAR-005</v>
          </cell>
          <cell r="C2317" t="str">
            <v>PRATELEIRA DE MÁRMORE BRANCO E = 2 CM, APOIADA SOBRE ALVENARIA</v>
          </cell>
          <cell r="D2317" t="str">
            <v>M2</v>
          </cell>
          <cell r="E2317">
            <v>247.47</v>
          </cell>
        </row>
        <row r="2318">
          <cell r="A2318">
            <v>355</v>
          </cell>
          <cell r="B2318" t="str">
            <v>-</v>
          </cell>
          <cell r="C2318" t="str">
            <v>PRE-001  - PREPARO DO TERRENO</v>
          </cell>
          <cell r="D2318" t="str">
            <v/>
          </cell>
          <cell r="E2318"/>
        </row>
        <row r="2319">
          <cell r="A2319" t="str">
            <v>ED-50701</v>
          </cell>
          <cell r="B2319" t="str">
            <v>PRE-CAP-005</v>
          </cell>
          <cell r="C2319" t="str">
            <v>CAPINA MANUAL DO TERRENO, EXCLUSIVE RASTELAMENTO E QUEIMA</v>
          </cell>
          <cell r="D2319" t="str">
            <v>M2</v>
          </cell>
          <cell r="E2319">
            <v>0.98</v>
          </cell>
        </row>
        <row r="2320">
          <cell r="A2320" t="str">
            <v>ED-50700</v>
          </cell>
          <cell r="B2320" t="str">
            <v>PRE-ARV-020</v>
          </cell>
          <cell r="C2320" t="str">
            <v>CORTE DE ÁRVORE NATIVA COM MOTO-SERRA Ø &gt;= 0,30M - ACIMA DE 1.000 UNIDADES</v>
          </cell>
          <cell r="D2320" t="str">
            <v>U</v>
          </cell>
          <cell r="E2320">
            <v>27.26</v>
          </cell>
        </row>
        <row r="2321">
          <cell r="A2321" t="str">
            <v>ED-50699</v>
          </cell>
          <cell r="B2321" t="str">
            <v>PRE-ARV-015</v>
          </cell>
          <cell r="C2321" t="str">
            <v>CORTE DE ÁRVORE NATIVA COM MOTO-SERRA Ø &gt;= 0,30M - ATÉ 1.000 UNIDADES</v>
          </cell>
          <cell r="D2321" t="str">
            <v>U</v>
          </cell>
          <cell r="E2321">
            <v>31.87</v>
          </cell>
        </row>
        <row r="2322">
          <cell r="A2322" t="str">
            <v>ED-50698</v>
          </cell>
          <cell r="B2322" t="str">
            <v>PRE-ARV-010</v>
          </cell>
          <cell r="C2322" t="str">
            <v>CORTE DE ÁRVORE NATIVA COM MOTO-SERRA 0,15M =&lt; Ø &lt; 0,30M - ACIMA DE 1.000 UNIDADES</v>
          </cell>
          <cell r="D2322" t="str">
            <v>U</v>
          </cell>
          <cell r="E2322">
            <v>19.920000000000002</v>
          </cell>
        </row>
        <row r="2323">
          <cell r="A2323" t="str">
            <v>ED-50697</v>
          </cell>
          <cell r="B2323" t="str">
            <v>PRE-ARV-005</v>
          </cell>
          <cell r="C2323" t="str">
            <v>CORTE DE ÁRVORE NATIVA COM MOTO-SERRA 0,15M =&lt; Ø &lt; 0,30M - ATÉ 1.000 UNIDADES</v>
          </cell>
          <cell r="D2323" t="str">
            <v>U</v>
          </cell>
          <cell r="E2323">
            <v>24.52</v>
          </cell>
        </row>
        <row r="2324">
          <cell r="A2324" t="str">
            <v>ED-50702</v>
          </cell>
          <cell r="B2324" t="str">
            <v>PRE-DES-005</v>
          </cell>
          <cell r="C2324" t="str">
            <v>DESMATAMENTO, DESTOCAMENTO E LIMPEZA INCLUSIVE TRANSPORTE ATÉ 50 M</v>
          </cell>
          <cell r="D2324" t="str">
            <v>M2</v>
          </cell>
          <cell r="E2324">
            <v>0.33</v>
          </cell>
        </row>
        <row r="2325">
          <cell r="A2325" t="str">
            <v>ED-50703</v>
          </cell>
          <cell r="B2325" t="str">
            <v>PRE-LIM-005</v>
          </cell>
          <cell r="C2325" t="str">
            <v>LIMPEZA DO TERRENO, INCLUSIVE CAPINA, RASTELAMENTO COM AFASTAMENTO ATÉ 20M E QUEIMA CONTROLADA</v>
          </cell>
          <cell r="D2325" t="str">
            <v>M2</v>
          </cell>
          <cell r="E2325">
            <v>2.2599999999999998</v>
          </cell>
        </row>
        <row r="2326">
          <cell r="A2326" t="str">
            <v>ED-8143</v>
          </cell>
          <cell r="B2326" t="str">
            <v>-</v>
          </cell>
          <cell r="C2326" t="str">
            <v>RASTELAMENTO DE ÁREA COM AFASTAMENTO DE ATÉ 20 M</v>
          </cell>
          <cell r="D2326" t="str">
            <v>M2</v>
          </cell>
          <cell r="E2326">
            <v>1.18</v>
          </cell>
        </row>
        <row r="2327">
          <cell r="A2327">
            <v>356</v>
          </cell>
          <cell r="B2327" t="str">
            <v>-</v>
          </cell>
          <cell r="C2327" t="str">
            <v>RAS-001 - RASGO E ENCHIMENTO EM PAREDE</v>
          </cell>
          <cell r="D2327" t="str">
            <v/>
          </cell>
          <cell r="E2327"/>
        </row>
        <row r="2328">
          <cell r="A2328" t="str">
            <v>ED-50704</v>
          </cell>
          <cell r="B2328" t="str">
            <v>ENC-ALV-005</v>
          </cell>
          <cell r="C2328" t="str">
            <v>ENCHIMENTO DE RASGO EM ALVENARIA/CONCRETO COM ARGAMASSA, DN 15MM A 25MM (1/2" A 1")</v>
          </cell>
          <cell r="D2328" t="str">
            <v>M</v>
          </cell>
          <cell r="E2328">
            <v>4.5999999999999996</v>
          </cell>
        </row>
        <row r="2329">
          <cell r="A2329" t="str">
            <v>ED-50705</v>
          </cell>
          <cell r="B2329" t="str">
            <v>ENC-ALV-010</v>
          </cell>
          <cell r="C2329" t="str">
            <v>ENCHIMENTO DE RASGO EM ALVENARIA/CONCRETO COM ARGAMASSA, DN 32MM A 50MM (1.1/4" A 2")</v>
          </cell>
          <cell r="D2329" t="str">
            <v>M</v>
          </cell>
          <cell r="E2329">
            <v>5.96</v>
          </cell>
        </row>
        <row r="2330">
          <cell r="A2330" t="str">
            <v>ED-50706</v>
          </cell>
          <cell r="B2330" t="str">
            <v>ENC-ALV-015</v>
          </cell>
          <cell r="C2330" t="str">
            <v>ENCHIMENTO DE RASGO EM ALVENARIA/CONCRETO COM ARGAMASSA, DN 65MM A 100MM (2.1/2" A 4")</v>
          </cell>
          <cell r="D2330" t="str">
            <v>M</v>
          </cell>
          <cell r="E2330">
            <v>10.54</v>
          </cell>
        </row>
        <row r="2331">
          <cell r="A2331" t="str">
            <v>ED-50707</v>
          </cell>
          <cell r="B2331" t="str">
            <v>RAS-ALV-005</v>
          </cell>
          <cell r="C2331" t="str">
            <v>RASGO EM ALVENARIA PARA PASSAGEM DE ELETRODUTO/TUBULAÇÃO, DN 15MM A 25MM (1/2" A 1")</v>
          </cell>
          <cell r="D2331" t="str">
            <v>M</v>
          </cell>
          <cell r="E2331">
            <v>5.25</v>
          </cell>
        </row>
        <row r="2332">
          <cell r="A2332" t="str">
            <v>ED-50708</v>
          </cell>
          <cell r="B2332" t="str">
            <v>RAS-ALV-010</v>
          </cell>
          <cell r="C2332" t="str">
            <v>RASGO EM ALVENARIA PARA PASSAGEM DE ELETRODUTO/TUBULAÇÃO, DN 32MM A 50MM (1.1/4" A 2")</v>
          </cell>
          <cell r="D2332" t="str">
            <v>M</v>
          </cell>
          <cell r="E2332">
            <v>8.17</v>
          </cell>
        </row>
        <row r="2333">
          <cell r="A2333" t="str">
            <v>ED-50709</v>
          </cell>
          <cell r="B2333" t="str">
            <v>RAS-ALV-015</v>
          </cell>
          <cell r="C2333" t="str">
            <v>RASGO EM ALVENARIA PARA PASSAGEM DE ELETRODUTO/TUBULAÇÃO, DN 65MM A 100MM (2.1/2" A 4")</v>
          </cell>
          <cell r="D2333" t="str">
            <v>M</v>
          </cell>
          <cell r="E2333">
            <v>10.51</v>
          </cell>
        </row>
        <row r="2334">
          <cell r="A2334" t="str">
            <v>ED-50710</v>
          </cell>
          <cell r="B2334" t="str">
            <v>RAS-ALV-020</v>
          </cell>
          <cell r="C2334" t="str">
            <v>RASGO EM CONCRETO PARA PASSAGEM DE ELETRODUTO/TUBULAÇÃO, DN 15MM A 25MM (1/2" A 1")</v>
          </cell>
          <cell r="D2334" t="str">
            <v>M</v>
          </cell>
          <cell r="E2334">
            <v>14.71</v>
          </cell>
        </row>
        <row r="2335">
          <cell r="A2335" t="str">
            <v>ED-50711</v>
          </cell>
          <cell r="B2335" t="str">
            <v>RAS-ALV-025</v>
          </cell>
          <cell r="C2335" t="str">
            <v>RASGO EM CONCRETO PARA PASSAGEM DE ELETRODUTO/TUBULAÇÃO, DN 32MM A 50MM (1.1/4" A 2")</v>
          </cell>
          <cell r="D2335" t="str">
            <v>M</v>
          </cell>
          <cell r="E2335">
            <v>16</v>
          </cell>
        </row>
        <row r="2336">
          <cell r="A2336" t="str">
            <v>ED-50712</v>
          </cell>
          <cell r="B2336" t="str">
            <v>RAS-ALV-030</v>
          </cell>
          <cell r="C2336" t="str">
            <v>RASGO EM CONCRETO PARA PASSAGEM DE ELETRODUTO/TUBULAÇÃO, DN 65MM A 100MM (2.1/2" A 4")</v>
          </cell>
          <cell r="D2336" t="str">
            <v>M</v>
          </cell>
          <cell r="E2336">
            <v>20.440000000000001</v>
          </cell>
        </row>
        <row r="2337">
          <cell r="A2337">
            <v>357</v>
          </cell>
          <cell r="B2337" t="str">
            <v>-</v>
          </cell>
          <cell r="C2337" t="str">
            <v>REV-001  - REVESTIMENTOS</v>
          </cell>
          <cell r="D2337" t="str">
            <v/>
          </cell>
          <cell r="E2337"/>
        </row>
        <row r="2338">
          <cell r="A2338" t="str">
            <v>ED-50718</v>
          </cell>
          <cell r="B2338" t="str">
            <v>REV-AZU-015</v>
          </cell>
          <cell r="C2338" t="str">
            <v>APLICAÇÃO DE REJUNTE CIMENTÍCIO COLORIDO INDUSTRIALIZADO PARA REVESTIMENTOS DE PAREDE/PISO COM JUNTAS DE ATÉ 3MM DE ESPESSURA</v>
          </cell>
          <cell r="D2338" t="str">
            <v>M2</v>
          </cell>
          <cell r="E2338">
            <v>4.58</v>
          </cell>
        </row>
        <row r="2339">
          <cell r="A2339" t="str">
            <v>ED-9122</v>
          </cell>
          <cell r="B2339" t="str">
            <v>-</v>
          </cell>
          <cell r="C2339" t="str">
            <v>APLICAÇÃO DE REJUNTE COM CIMENTO BRANCO PARA REVESTIMENTOS DE PAREDE/PISO COM JUNTAS DE ATÉ 3MM DE ESPESSURA</v>
          </cell>
          <cell r="D2339" t="str">
            <v>M2</v>
          </cell>
          <cell r="E2339">
            <v>4.13</v>
          </cell>
        </row>
        <row r="2340">
          <cell r="A2340" t="str">
            <v>ED-50721</v>
          </cell>
          <cell r="B2340" t="str">
            <v>REV-CAN-010</v>
          </cell>
          <cell r="C2340" t="str">
            <v>CANTONEIRA DE ALUMÍNIO PARA ACABAMENTO DE QUINAS</v>
          </cell>
          <cell r="D2340" t="str">
            <v>M</v>
          </cell>
          <cell r="E2340">
            <v>17.96</v>
          </cell>
        </row>
        <row r="2341">
          <cell r="A2341" t="str">
            <v>ED-50720</v>
          </cell>
          <cell r="B2341" t="str">
            <v>REV-CAN-005</v>
          </cell>
          <cell r="C2341" t="str">
            <v>CANTONEIRA DE PVC PARA ACABAMENTO DE QUINAS</v>
          </cell>
          <cell r="D2341" t="str">
            <v>M</v>
          </cell>
          <cell r="E2341">
            <v>18.75</v>
          </cell>
        </row>
        <row r="2342">
          <cell r="A2342" t="str">
            <v>ED-50726</v>
          </cell>
          <cell r="B2342" t="str">
            <v>REV-CER-035</v>
          </cell>
          <cell r="C2342" t="str">
            <v>CERÂMICA DECORADA EM FAIXA 50 X 200 MM</v>
          </cell>
          <cell r="D2342" t="str">
            <v>M</v>
          </cell>
          <cell r="E2342">
            <v>28.81</v>
          </cell>
        </row>
        <row r="2343">
          <cell r="A2343" t="str">
            <v>ED-50731</v>
          </cell>
          <cell r="B2343" t="str">
            <v>REV-CHA-020</v>
          </cell>
          <cell r="C2343" t="str">
            <v>CHAPISCO COM ARGAMASSA INDUSTRIALIZADA, ESP. 5MM, APLICADO EM ALVENARIA/ESTRUTRA DE CONCRETO COM DESEMPENADEIRA METÁLICA, PREPARO MECÂNICO</v>
          </cell>
          <cell r="D2343" t="str">
            <v>M2</v>
          </cell>
          <cell r="E2343">
            <v>11.93</v>
          </cell>
        </row>
        <row r="2344">
          <cell r="A2344" t="str">
            <v>ED-50730</v>
          </cell>
          <cell r="B2344" t="str">
            <v>REV-CHA-015</v>
          </cell>
          <cell r="C2344" t="str">
            <v>CHAPISCO COM ARGAMASSA, TRAÇO 1:2:3 (CIMENTO, AREIA E PEDRISCO), APLICADO COM COLHER, ESP. 5MM, PREPARO MECÂNICO</v>
          </cell>
          <cell r="D2344" t="str">
            <v>M2</v>
          </cell>
          <cell r="E2344">
            <v>9.3800000000000008</v>
          </cell>
        </row>
        <row r="2345">
          <cell r="A2345" t="str">
            <v>ED-50729</v>
          </cell>
          <cell r="B2345" t="str">
            <v>REV-CHA-010</v>
          </cell>
          <cell r="C2345" t="str">
            <v>CHAPISCO COM ARGAMASSA, TRAÇO 1:3 (CIMENTO E AREIA), ESP. 5MM, APLICADO EM ALVENARIA COM PENEIRA, PREPARO MECÂNICO</v>
          </cell>
          <cell r="D2345" t="str">
            <v>M2</v>
          </cell>
          <cell r="E2345">
            <v>8.92</v>
          </cell>
        </row>
        <row r="2346">
          <cell r="A2346" t="str">
            <v>ED-50727</v>
          </cell>
          <cell r="B2346" t="str">
            <v>REV-CHA-005</v>
          </cell>
          <cell r="C2346" t="str">
            <v>CHAPISCO COM ARGAMASSA, TRAÇO 1:3 (CIMENTO E AREIA), ESP. 5MM, APLICADO EM ALVENARIA/ESTRUTURA DE CONCRETO COM COLHER, PREPARO MECÂNICO</v>
          </cell>
          <cell r="D2346" t="str">
            <v>M2</v>
          </cell>
          <cell r="E2346">
            <v>6.09</v>
          </cell>
        </row>
        <row r="2347">
          <cell r="A2347" t="str">
            <v>ED-50728</v>
          </cell>
          <cell r="B2347" t="str">
            <v>REV-CHA-006</v>
          </cell>
          <cell r="C2347" t="str">
            <v>CHAPISCO COM ARGAMASSA, TRAÇO 1:3 (CIMENTO E AREIA), ESP. 5MM, APLICADO EM TETO COM COLHER, PREPARO MECÂNICO</v>
          </cell>
          <cell r="D2347" t="str">
            <v>M2</v>
          </cell>
          <cell r="E2347">
            <v>8.66</v>
          </cell>
        </row>
        <row r="2348">
          <cell r="A2348" t="str">
            <v>ED-50732</v>
          </cell>
          <cell r="B2348" t="str">
            <v>REV-EMB-005</v>
          </cell>
          <cell r="C2348" t="str">
            <v>EMBOÇO COM ARGAMASSA, TRAÇO 1:6 (CIMENTO E AREIA), ESP. 20MM, APLICAÇÃO MANUAL, PREPARO MECÂNICO</v>
          </cell>
          <cell r="D2348" t="str">
            <v>M2</v>
          </cell>
          <cell r="E2348">
            <v>22.82</v>
          </cell>
        </row>
        <row r="2349">
          <cell r="A2349" t="str">
            <v>ED-50725</v>
          </cell>
          <cell r="B2349" t="str">
            <v>REV-CER-021</v>
          </cell>
          <cell r="C2349" t="str">
            <v>FAIXA / FILETE / LISTELO EM CERAMICA, LISO OU CORDAO, BRANCO, *2 X 30* CM (L X C)</v>
          </cell>
          <cell r="D2349" t="str">
            <v>M</v>
          </cell>
          <cell r="E2349">
            <v>21.04</v>
          </cell>
        </row>
        <row r="2350">
          <cell r="A2350" t="str">
            <v>ED-50734</v>
          </cell>
          <cell r="B2350" t="str">
            <v>REV-FRI-005</v>
          </cell>
          <cell r="C2350" t="str">
            <v>FRISO DE ALUMÍNIO ANODIZADO NATURAL 3/8" (USO INTERNO)</v>
          </cell>
          <cell r="D2350" t="str">
            <v>M</v>
          </cell>
          <cell r="E2350">
            <v>17.53</v>
          </cell>
        </row>
        <row r="2351">
          <cell r="A2351" t="str">
            <v>ED-50765</v>
          </cell>
          <cell r="B2351" t="str">
            <v>REV-VER-010</v>
          </cell>
          <cell r="C2351" t="str">
            <v>ISOLAMENTO TÉRMICO EM ARGAMASSA DE CIMENTO, AREIA E VERMICULITA, E = 4 CM</v>
          </cell>
          <cell r="D2351" t="str">
            <v>M2</v>
          </cell>
          <cell r="E2351">
            <v>19.13</v>
          </cell>
        </row>
        <row r="2352">
          <cell r="A2352" t="str">
            <v>ED-50743</v>
          </cell>
          <cell r="B2352" t="str">
            <v>REV-LIT-005</v>
          </cell>
          <cell r="C2352" t="str">
            <v>LITOCERÂMICA DE 6,0 X 22,5 CM, ASSENTADO COM ARGAMASSA PRÉ-FABRICADA, INCLUSIVE REJUNTAMENTO</v>
          </cell>
          <cell r="D2352" t="str">
            <v>M2</v>
          </cell>
          <cell r="E2352">
            <v>74.010000000000005</v>
          </cell>
        </row>
        <row r="2353">
          <cell r="A2353" t="str">
            <v>ED-9127</v>
          </cell>
          <cell r="B2353" t="str">
            <v>-</v>
          </cell>
          <cell r="C2353" t="str">
            <v>PREPARAÇÃO PARA APLICAÇÃO DE LAMINADO MELAMÍNICO EM PAREDE, INCLUSIVE UMA (1) DEMÃO DE COLA DE CONTATO</v>
          </cell>
          <cell r="D2353" t="str">
            <v>M2</v>
          </cell>
          <cell r="E2353">
            <v>8.56</v>
          </cell>
        </row>
        <row r="2354">
          <cell r="A2354" t="str">
            <v>ED-50761</v>
          </cell>
          <cell r="B2354" t="str">
            <v>REV-REB-015</v>
          </cell>
          <cell r="C2354" t="str">
            <v>REBOCO COM ARGAMASSA, TRAÇO 1:2:8 (CIMENTO, CAL E AREIA), ESP. 20MM, APLICAÇÃO MANUAL, PREPARO MECÂNICO</v>
          </cell>
          <cell r="D2354" t="str">
            <v>M2</v>
          </cell>
          <cell r="E2354">
            <v>23.59</v>
          </cell>
        </row>
        <row r="2355">
          <cell r="A2355" t="str">
            <v>ED-50760</v>
          </cell>
          <cell r="B2355" t="str">
            <v>REV-REB-010</v>
          </cell>
          <cell r="C2355" t="str">
            <v>REBOCO COM ARGAMASSA, TRAÇO 1:2:9 (CIMENTO, CAL E AREIA), COM ADITIVO IMPERMEABILIZANTE, ESP. 20MM, APLICAÇÃO MANUAL, PREPARO MECÂNICO</v>
          </cell>
          <cell r="D2355" t="str">
            <v>M2</v>
          </cell>
          <cell r="E2355">
            <v>28.9</v>
          </cell>
        </row>
        <row r="2356">
          <cell r="A2356" t="str">
            <v>ED-50759</v>
          </cell>
          <cell r="B2356" t="str">
            <v>REV-REB-005</v>
          </cell>
          <cell r="C2356" t="str">
            <v>REBOCO COM ARGAMASSA, TRAÇO 1:7 (CIMENTO E AREIA), ESP. 20MM, APLICAÇÃO MANUAL, PREPARO MECÂNICO</v>
          </cell>
          <cell r="D2356" t="str">
            <v>M2</v>
          </cell>
          <cell r="E2356">
            <v>21.47</v>
          </cell>
        </row>
        <row r="2357">
          <cell r="A2357" t="str">
            <v>ED-50714</v>
          </cell>
          <cell r="B2357" t="str">
            <v>REV-ARD-010</v>
          </cell>
          <cell r="C2357" t="str">
            <v>REVESTIMENTO COM ARDÓSIA APLICADO EM PAREDE (40X40CM), ESP. 1CM, ACABAMENTO NATURAL, ASSENTAMENTO COM ARGAMASSA INDUSTRIALIZADA, INCLUSIVE REJUNTAMENTO</v>
          </cell>
          <cell r="D2357" t="str">
            <v>M2</v>
          </cell>
          <cell r="E2357">
            <v>38.14</v>
          </cell>
        </row>
        <row r="2358">
          <cell r="A2358" t="str">
            <v>ED-50719</v>
          </cell>
          <cell r="B2358" t="str">
            <v>REV-BAR-005</v>
          </cell>
          <cell r="C2358" t="str">
            <v>REVESTIMENTO COM ARGAMASSA BARITADA, ESP. 20CM, APLICAÇÃO MANUAL COM DESEMPENADEIRA, PREPARO MANUAL</v>
          </cell>
          <cell r="D2358" t="str">
            <v>M2</v>
          </cell>
          <cell r="E2358">
            <v>129.37</v>
          </cell>
        </row>
        <row r="2359">
          <cell r="A2359" t="str">
            <v>ED-50762</v>
          </cell>
          <cell r="B2359" t="str">
            <v>REV-REB-020</v>
          </cell>
          <cell r="C2359" t="str">
            <v>REVESTIMENTO COM ARGAMASSA EM CAMADA ÚNICA, APLICADO EM PAREDE, TRAÇO 1:3 (CIMENTO E AREIA), ESP. 20MM, APLICAÇÃO MANUAL, PREPARO MECÂNICO</v>
          </cell>
          <cell r="D2359" t="str">
            <v>M2</v>
          </cell>
          <cell r="E2359">
            <v>21.88</v>
          </cell>
        </row>
        <row r="2360">
          <cell r="A2360" t="str">
            <v>ED-50763</v>
          </cell>
          <cell r="B2360" t="str">
            <v>REV-REB-021</v>
          </cell>
          <cell r="C2360" t="str">
            <v>REVESTIMENTO COM ARGAMASSA EM CAMADA ÚNICA, APLICADO EM TETO, TRAÇO 1:3 (CIMENTO E AREIA), ESP. 20MM, APLICAÇÃO MANUAL, PREPARO MECÂNICO</v>
          </cell>
          <cell r="D2360" t="str">
            <v>M2</v>
          </cell>
          <cell r="E2360">
            <v>23.39</v>
          </cell>
        </row>
        <row r="2361">
          <cell r="A2361" t="str">
            <v>ED-50715</v>
          </cell>
          <cell r="B2361" t="str">
            <v>REV-AZU-005</v>
          </cell>
          <cell r="C2361" t="str">
            <v>REVESTIMENTO COM AZULEJO BRANCO (15X15CM), EM DIAGONAL, ASSENTAMENTO COM ARGAMASSA INDUSTRIALIZADA, INCLUSIVE REJUNTAMENTO</v>
          </cell>
          <cell r="D2361" t="str">
            <v>M2</v>
          </cell>
          <cell r="E2361">
            <v>56.24</v>
          </cell>
        </row>
        <row r="2362">
          <cell r="A2362" t="str">
            <v>ED-50716</v>
          </cell>
          <cell r="B2362" t="str">
            <v>REV-AZU-010</v>
          </cell>
          <cell r="C2362" t="str">
            <v>REVESTIMENTO COM AZULEJO BRANCO (15X15CM), JUNTA A PRUMO, ASSENTAMENTO COM ARGAMASSA INDUSTRIALIZADA, INCLUSIVE REJUNTAMENTO</v>
          </cell>
          <cell r="D2362" t="str">
            <v>M2</v>
          </cell>
          <cell r="E2362">
            <v>49.11</v>
          </cell>
        </row>
        <row r="2363">
          <cell r="A2363" t="str">
            <v>ED-50717</v>
          </cell>
          <cell r="B2363" t="str">
            <v>REV-AZU-011</v>
          </cell>
          <cell r="C2363" t="str">
            <v>REVESTIMENTO COM AZULEJO BRANCO (20X20CM), JUNTA A PRUMO, ASSENTAMENTO COM ARGAMASSA INDUSTRIALIZADA, INCLUSIVE REJUNTAMENTO</v>
          </cell>
          <cell r="D2363" t="str">
            <v>M2</v>
          </cell>
          <cell r="E2363">
            <v>51.93</v>
          </cell>
        </row>
        <row r="2364">
          <cell r="A2364" t="str">
            <v>ED-9081</v>
          </cell>
          <cell r="B2364" t="str">
            <v>-</v>
          </cell>
          <cell r="C2364" t="str">
            <v>REVESTIMENTO COM CERÂMICA APLICADO EM PAREDE, ACABAMENTO ESMALTADO, AMBIENTE INTERNO/EXTERNO, PADRÃO EXTRA, DIMENSÃO DA PEÇA ATÉ 2025 CM2, PEI III, ASSENTAMENTO COM ARGAMASSA INDUSTRIALIZADA, INCLUSIVE REJUNTAMENTO</v>
          </cell>
          <cell r="D2364" t="str">
            <v>M2</v>
          </cell>
          <cell r="E2364">
            <v>57.87</v>
          </cell>
        </row>
        <row r="2365">
          <cell r="A2365" t="str">
            <v>ED-50722</v>
          </cell>
          <cell r="B2365" t="str">
            <v>REV-CER-005</v>
          </cell>
          <cell r="C2365" t="str">
            <v>REVESTIMENTO COM CERÂMICA APLICADO EM PISO, ACABAMENTO ESMALTADO, AMBIENTE INTERNO, PADRÃO COMERCIAL, DIMENSÃO DA PEÇA (10X10CM), PEI IV, ASSENTAMENTO COM ARGAMASSA INDUSTRIALIZADA, INCLUSIVE REJUNTAMENTO</v>
          </cell>
          <cell r="D2365" t="str">
            <v>M2</v>
          </cell>
          <cell r="E2365">
            <v>45.86</v>
          </cell>
        </row>
        <row r="2366">
          <cell r="A2366" t="str">
            <v>ED-50723</v>
          </cell>
          <cell r="B2366" t="str">
            <v>REV-CER-010</v>
          </cell>
          <cell r="C2366" t="str">
            <v>REVESTIMENTO COM CERÂMICA APLICADO EM PISO, ACABAMENTO ESMALTADO, AMBIENTE INTERNO, PADRÃO COMERCIAL, DIMENSÃO DA PEÇA (10X20CM), PEI IV, ASSENTAMENTO COM ARGAMASSA INDUSTRIALIZADA, INCLUSIVE REJUNTAMENTO</v>
          </cell>
          <cell r="D2366" t="str">
            <v>M2</v>
          </cell>
          <cell r="E2366">
            <v>44.81</v>
          </cell>
        </row>
        <row r="2367">
          <cell r="A2367" t="str">
            <v>ED-50724</v>
          </cell>
          <cell r="B2367" t="str">
            <v>REV-CER-015</v>
          </cell>
          <cell r="C2367" t="str">
            <v>REVESTIMENTO COM CERÂMICA APLICADO EM PISO, ACABAMENTO ESMALTADO, AMBIENTE INTERNO, PADRÃO EXTRA, DIMENSÃO DA PEÇA ATÉ 2025 CM2, PEI IV, ASSENTAMENTO COM ARGAMASSA INDUSTRIALIZADA, INCLUSIVE REJUNTAMENTO</v>
          </cell>
          <cell r="D2367" t="str">
            <v>M2</v>
          </cell>
          <cell r="E2367">
            <v>67.2</v>
          </cell>
        </row>
        <row r="2368">
          <cell r="A2368" t="str">
            <v>ED-50737</v>
          </cell>
          <cell r="B2368" t="str">
            <v>REV-GRA-005</v>
          </cell>
          <cell r="C2368" t="str">
            <v>REVESTIMENTO COM GRANITO, CINZA ANDORINHA, APLICADO EM PAREDE, ESP. 2CM, ASSENTAMENTO COM ARGAMASSA INDUSTRIALIZADA, AMBIENTE INTERNO/EXTERNO, ALTURA MÁXIMA DE 3M PARA APLICAÇÃO DO GRANITO, INCLUSIVE REJUNTAMENTO</v>
          </cell>
          <cell r="D2368" t="str">
            <v>M2</v>
          </cell>
          <cell r="E2368">
            <v>212.84</v>
          </cell>
        </row>
        <row r="2369">
          <cell r="A2369" t="str">
            <v>ED-50764</v>
          </cell>
          <cell r="B2369" t="str">
            <v>REV-REB-025</v>
          </cell>
          <cell r="C2369" t="str">
            <v xml:space="preserve">REVESTIMENTO COM IMPERMEABILIZANTE EM DUAS (2) CAMADAS SOBREPOSTAS DE ARGAMASSA, TRAÇO 1:3 (CIMENTO E AREIA) COM ADITIVO IMPEREMABILIZANTE, ESP. 20MM, INCLSUIVE PINTURA COM DUAS (2) DEMÃOS COM EMULSÃO ASFÁLTICA
</v>
          </cell>
          <cell r="D2369" t="str">
            <v>M2</v>
          </cell>
          <cell r="E2369">
            <v>43.34</v>
          </cell>
        </row>
        <row r="2370">
          <cell r="A2370" t="str">
            <v>ED-50739</v>
          </cell>
          <cell r="B2370" t="str">
            <v>REV-LAD-005</v>
          </cell>
          <cell r="C2370" t="str">
            <v>REVESTIMENTO COM LADRILHO HIDRÁULICO APLICADO EM PAREDE (20X20CM) COM JUNTA SECA, NA COR NATURAL, ASSENTAMENTO COM ARGAMASSA INDUSTRIALIZADA</v>
          </cell>
          <cell r="D2370" t="str">
            <v>M2</v>
          </cell>
          <cell r="E2370">
            <v>58.95</v>
          </cell>
        </row>
        <row r="2371">
          <cell r="A2371" t="str">
            <v>ED-50740</v>
          </cell>
          <cell r="B2371" t="str">
            <v>REV-LAD-010</v>
          </cell>
          <cell r="C2371" t="str">
            <v>REVESTIMENTO COM LADRILHO HIDRÁULICO APLICADO EM PAREDE (25X25CM) COM JUNTA SECA, NA COR NATURAL, ASSENTAMENTO COM ARGAMASSA INDUSTRIALIZADA</v>
          </cell>
          <cell r="D2371" t="str">
            <v>M2</v>
          </cell>
          <cell r="E2371">
            <v>61.57</v>
          </cell>
        </row>
        <row r="2372">
          <cell r="A2372" t="str">
            <v>ED-50744</v>
          </cell>
          <cell r="B2372" t="str">
            <v>REV-MAR-005</v>
          </cell>
          <cell r="C2372" t="str">
            <v>REVESTIMENTO COM MÁRMORE BRANCO APLICADO EM PAREDE, ESP. 2CM, ASSENTAMENTO COM ARGAMASSA INDUSTRIALIZADA, AMBIENTE INTERNO/EXTERNO, ALTURA MÁXIMA DE 3M PARA APLICAÇÃO DO MÁRMORE, INCLUSIVE REJUNTAMENTO</v>
          </cell>
          <cell r="D2372" t="str">
            <v>M2</v>
          </cell>
          <cell r="E2372">
            <v>190.9</v>
          </cell>
        </row>
        <row r="2373">
          <cell r="A2373" t="str">
            <v>ED-50749</v>
          </cell>
          <cell r="B2373" t="str">
            <v>REV-PAS-005</v>
          </cell>
          <cell r="C2373" t="str">
            <v>REVESTIMENTO COM PASTILHA DE VIDRO (VIDROTIL), ASSENTADO COM ARGAMASSA PRÉ-FABRICADA, INCLUSIVE REJUNTAMENTO</v>
          </cell>
          <cell r="D2373" t="str">
            <v>M2</v>
          </cell>
          <cell r="E2373">
            <v>288.02999999999997</v>
          </cell>
        </row>
        <row r="2374">
          <cell r="A2374" t="str">
            <v>ED-50750</v>
          </cell>
          <cell r="B2374" t="str">
            <v>REV-PAS-010</v>
          </cell>
          <cell r="C2374" t="str">
            <v>REVESTIMENTO COM PASTILHAS DE PORCELANA, ASSENTADO COM ARGAMASSA PRÉ-FABRICADA, INCLUSIVE REJUNTAMENTO</v>
          </cell>
          <cell r="D2374" t="str">
            <v>M2</v>
          </cell>
          <cell r="E2374">
            <v>194.41</v>
          </cell>
        </row>
        <row r="2375">
          <cell r="A2375" t="str">
            <v>ED-50756</v>
          </cell>
          <cell r="B2375" t="str">
            <v>REV-PST-010</v>
          </cell>
          <cell r="C2375" t="str">
            <v>REVESTIMENTO COM PEDRA SÃO TOMÉ APLICADO EM PAREDE (40X40CM), ESP. 2CM, ACABAMENTO NATURAL, ASSENTAMENTO COM ARGAMASSA INDUSTRIALIZADA, AMBIENTE INTERNO/EXTERNO, ALTURA MÁXIMA DE 3M PARA APLICAÇÃO DA PEDRA, INCLUSIVE REJUNTAMENTO</v>
          </cell>
          <cell r="D2375" t="str">
            <v>M2</v>
          </cell>
          <cell r="E2375">
            <v>98.16</v>
          </cell>
        </row>
        <row r="2376">
          <cell r="A2376" t="str">
            <v>ED-50753</v>
          </cell>
          <cell r="B2376" t="str">
            <v>REV-POR-011</v>
          </cell>
          <cell r="C2376" t="str">
            <v>REVESTIMENTO COM PORCELANATO APLICADO EM PISO, ACABAMENTO ESMALTADO ACETINADO, AMBIENTE INTERNO/EXTERNO, PADRÃO EXTRA, BORDA RETIFICADA, DIMENSÃO DA PEÇA (45X45CM), ASSENTAMENTO COM ARGAMASSA INDUSTRIALIZADA, INCLUSIVE REJUNTAMENTO</v>
          </cell>
          <cell r="D2376" t="str">
            <v>M2</v>
          </cell>
          <cell r="E2376">
            <v>74.73</v>
          </cell>
        </row>
        <row r="2377">
          <cell r="A2377" t="str">
            <v>ED-50754</v>
          </cell>
          <cell r="B2377" t="str">
            <v>REV-POR-012</v>
          </cell>
          <cell r="C2377" t="str">
            <v>REVESTIMENTO COM PORCELANATO APLICADO EM PISO, ACABAMENTO POLÍDO, AMBIENTE INTERNO, PADRÃO EXTRA, BORDA RETIFICADA, DIMENSÃO DA PEÇA (60X60CM), ASSENTAMENTO COM ARGAMASSA INDUSTRIALIZADA, INCLUSIVE REJUNTAMENTO</v>
          </cell>
          <cell r="D2377" t="str">
            <v>M2</v>
          </cell>
          <cell r="E2377">
            <v>83.7</v>
          </cell>
        </row>
        <row r="2378">
          <cell r="A2378" t="str">
            <v>ED-50736</v>
          </cell>
          <cell r="B2378" t="str">
            <v>REV-GES-010</v>
          </cell>
          <cell r="C2378" t="str">
            <v>REVESTIMENTO DE GESSO EM PAREDE, ESP. 5MM, APLICAÇÃO MANUAL (SARRAFAEADO)</v>
          </cell>
          <cell r="D2378" t="str">
            <v>M2</v>
          </cell>
          <cell r="E2378">
            <v>16</v>
          </cell>
        </row>
        <row r="2379">
          <cell r="A2379" t="str">
            <v>ED-9066</v>
          </cell>
          <cell r="B2379" t="str">
            <v>-</v>
          </cell>
          <cell r="C2379" t="str">
            <v>REVESTIMENTO DE GESSO EM TETO, ESP. 5MM, APLICAÇÃO MANUAL (SARRAFAEADO)</v>
          </cell>
          <cell r="D2379" t="str">
            <v>M2</v>
          </cell>
          <cell r="E2379">
            <v>18.559999999999999</v>
          </cell>
        </row>
        <row r="2380">
          <cell r="A2380" t="str">
            <v>ED-50742</v>
          </cell>
          <cell r="B2380" t="str">
            <v>REV-LAM-010</v>
          </cell>
          <cell r="C2380" t="str">
            <v>REVESTIMENTO EM LAMBRIS DE MADEIRA, LARGURA 10CM, INCLUSIVE BARROTEAMENTO</v>
          </cell>
          <cell r="D2380" t="str">
            <v>M2</v>
          </cell>
          <cell r="E2380">
            <v>97.94</v>
          </cell>
        </row>
        <row r="2381">
          <cell r="A2381" t="str">
            <v>ED-9124</v>
          </cell>
          <cell r="B2381" t="str">
            <v>-</v>
          </cell>
          <cell r="C2381" t="str">
            <v>REVESTIMENTO EM LAMINADO MELAMÍNICO APLICADO EM PAREDE, ACABAMENTO FOSCO, ESP. 0,8MM, ASSENTAMENTO COM COLA DE CONTATO, INCLUSIVE LIXAMENTO E PREPARAÇÃO DA PAREDE PARA ASSENTAMENTO</v>
          </cell>
          <cell r="D2381" t="str">
            <v>M2</v>
          </cell>
          <cell r="E2381">
            <v>53.63</v>
          </cell>
        </row>
        <row r="2382">
          <cell r="A2382" t="str">
            <v>ED-9125</v>
          </cell>
          <cell r="B2382" t="str">
            <v>-</v>
          </cell>
          <cell r="C2382" t="str">
            <v>REVESTIMENTO EM LAMINADO MELAMÍNICO APLICADO SOBRE SUPERFÍCIE DE MADEIRA, ACABAMENTO FOSCO, ESP. 0,8MM, ASSENTAMENTO COM COLA DE CONTATO, INCLUSIVE LIXAMENTO E PREPARAÇÃO SUPERFÍCIE PARA ASSENTAMENTO</v>
          </cell>
          <cell r="D2382" t="str">
            <v>M2</v>
          </cell>
          <cell r="E2382">
            <v>45.11</v>
          </cell>
        </row>
        <row r="2383">
          <cell r="A2383" t="str">
            <v>ED-9071</v>
          </cell>
          <cell r="B2383" t="str">
            <v>-</v>
          </cell>
          <cell r="C2383" t="str">
            <v>REVESTIMENTO NATADO LISO, ESP. 5MM, APLICAÇÃO COM DESEMPENADEIRA METÁLICA, PREPARO MECÂNICO</v>
          </cell>
          <cell r="D2383" t="str">
            <v>M2</v>
          </cell>
          <cell r="E2383">
            <v>12.76</v>
          </cell>
        </row>
        <row r="2384">
          <cell r="A2384" t="str">
            <v>ED-50746</v>
          </cell>
          <cell r="B2384" t="str">
            <v>REV-NAT-010</v>
          </cell>
          <cell r="C2384" t="str">
            <v>REVESTIMENTO NATADO LISO, ESP. 5MM, APLICAÇÃO COM DESEMPENADEIRA METÁLICA, PREPARO MECÂNICO, INCLUSIVE ARGAMASSA EM CAMADA ÚNICA, TRAÇO 1:3 (CIMENTO E AREIA), APLICADO EM PAREDE, ESP. 20MM, APLICAÇÃO MANUAL, PREPARO MECÂNICO</v>
          </cell>
          <cell r="D2384" t="str">
            <v>M2</v>
          </cell>
          <cell r="E2384">
            <v>34.64</v>
          </cell>
        </row>
        <row r="2385">
          <cell r="A2385">
            <v>358</v>
          </cell>
          <cell r="B2385" t="str">
            <v>-</v>
          </cell>
          <cell r="C2385" t="str">
            <v>ROD-001  - RODAPÉS</v>
          </cell>
          <cell r="D2385" t="str">
            <v/>
          </cell>
          <cell r="E2385"/>
        </row>
        <row r="2386">
          <cell r="A2386" t="str">
            <v>ED-50775</v>
          </cell>
          <cell r="B2386" t="str">
            <v>ROD-IAR-005</v>
          </cell>
          <cell r="C2386" t="str">
            <v>RODAPÉ COM ARGAMASSA DE ALTA RESISÊNCIA INDUSTRIAL DE ALTA RESISTÊNCIA, ACABAMENTO POLIDO, COR CINZA, ALTURA 5CM, INCLUSIVE POLIMENTO</v>
          </cell>
          <cell r="D2386" t="str">
            <v>M</v>
          </cell>
          <cell r="E2386">
            <v>28.6</v>
          </cell>
        </row>
        <row r="2387">
          <cell r="A2387" t="str">
            <v>ED-50776</v>
          </cell>
          <cell r="B2387" t="str">
            <v>ROD-IAR-010</v>
          </cell>
          <cell r="C2387" t="str">
            <v>RODAPÉ COM ARGAMASSA DE ALTA RESISÊNCIA INDUSTRIAL DE ALTA RESISTÊNCIA, ACABAMENTO POLIDO, COR CINZA, ALTURA 7CM, INCLUSIVE POLIMENTO</v>
          </cell>
          <cell r="D2387" t="str">
            <v>M</v>
          </cell>
          <cell r="E2387">
            <v>28.7</v>
          </cell>
        </row>
        <row r="2388">
          <cell r="A2388" t="str">
            <v>ED-50770</v>
          </cell>
          <cell r="B2388" t="str">
            <v>ROD-ARG-015</v>
          </cell>
          <cell r="C2388" t="str">
            <v>RODAPÉ COM ARGAMASSA, TRAÇO 1:3 (CIMENTO E AREIA), ESP. 2CM, ALTURA 10CM, DESEMPENADO/ALISADO COM COLHER</v>
          </cell>
          <cell r="D2388" t="str">
            <v>M</v>
          </cell>
          <cell r="E2388">
            <v>14.89</v>
          </cell>
        </row>
        <row r="2389">
          <cell r="A2389" t="str">
            <v>ED-50768</v>
          </cell>
          <cell r="B2389" t="str">
            <v>ROD-ARG-005</v>
          </cell>
          <cell r="C2389" t="str">
            <v>RODAPÉ COM ARGAMASSA, TRAÇO 1:3 (CIMENTO E AREIA), ESP. 2CM, ALTURA 5CM, DESEMPENADO/ALISADO COM COLHER</v>
          </cell>
          <cell r="D2389" t="str">
            <v>M</v>
          </cell>
          <cell r="E2389">
            <v>13.03</v>
          </cell>
        </row>
        <row r="2390">
          <cell r="A2390" t="str">
            <v>ED-50769</v>
          </cell>
          <cell r="B2390" t="str">
            <v>ROD-ARG-010</v>
          </cell>
          <cell r="C2390" t="str">
            <v>RODAPÉ COM ARGAMASSA, TRAÇO 1:3 (CIMENTO E AREIA), ESP. 2CM, ALTURA 7CM, DESEMPENADO/ALISADO COM COLHER</v>
          </cell>
          <cell r="D2390" t="str">
            <v>M</v>
          </cell>
          <cell r="E2390">
            <v>14.32</v>
          </cell>
        </row>
        <row r="2391">
          <cell r="A2391" t="str">
            <v>ED-50771</v>
          </cell>
          <cell r="B2391" t="str">
            <v>ROD-CER-005</v>
          </cell>
          <cell r="C2391" t="str">
            <v>RODAPÉ COM REVESTIMENTO EM CERÂMICA ESMALTADA COMERCIAL, ALTURA 10CM, PEI IV, ASSENTAMENTO COM ARGAMASSA INDUSTRIALIZADA, INCLUSIVE REJUNTAMENTO</v>
          </cell>
          <cell r="D2391" t="str">
            <v>M</v>
          </cell>
          <cell r="E2391">
            <v>9.51</v>
          </cell>
        </row>
        <row r="2392">
          <cell r="A2392" t="str">
            <v>ED-50774</v>
          </cell>
          <cell r="B2392" t="str">
            <v>ROD-GRA-015</v>
          </cell>
          <cell r="C2392" t="str">
            <v>RODAPÉ COM REVESTIMENTO EM GRANITO, CINZA ANDORINHA, ESP. 2CM, ALTURA 10CM, ASSENTAMENTO COM ARGAMASSA INDUSTRIALIZADA, INCLUSIVE REJUNTAMENTO</v>
          </cell>
          <cell r="D2392" t="str">
            <v>M</v>
          </cell>
          <cell r="E2392">
            <v>28.63</v>
          </cell>
        </row>
        <row r="2393">
          <cell r="A2393" t="str">
            <v>ED-50773</v>
          </cell>
          <cell r="B2393" t="str">
            <v>ROD-GRA-010</v>
          </cell>
          <cell r="C2393" t="str">
            <v>RODAPÉ COM REVESTIMENTO EM GRANITO, CINZA ANDORINHA, ESP. 2CM, ALTURA 5CM, ASSENTAMENTO COM ARGAMASSA INDUSTRIALIZADA, INCLUSIVE REJUNTAMENTO</v>
          </cell>
          <cell r="D2393" t="str">
            <v>M</v>
          </cell>
          <cell r="E2393">
            <v>17.52</v>
          </cell>
        </row>
        <row r="2394">
          <cell r="A2394" t="str">
            <v>ED-50772</v>
          </cell>
          <cell r="B2394" t="str">
            <v>ROD-GRA-005</v>
          </cell>
          <cell r="C2394" t="str">
            <v xml:space="preserve">RODAPÉ COM REVESTIMENTO EM GRANITO, CINZA ANDORINHA, ESP. 2CM, ALTURA 7CM, ASSENTAMENTO COM ARGAMASSA INDUSTRIALIZADA, INCLUSIVE REJUNTAMENTO
</v>
          </cell>
          <cell r="D2394" t="str">
            <v>M</v>
          </cell>
          <cell r="E2394">
            <v>21.01</v>
          </cell>
        </row>
        <row r="2395">
          <cell r="A2395" t="str">
            <v>ED-50780</v>
          </cell>
          <cell r="B2395" t="str">
            <v>ROD-MAR-015</v>
          </cell>
          <cell r="C2395" t="str">
            <v>RODAPÉ COM REVESTIMENTO EM MÁRMORE BRANCO, ESP. 2CM, ALTURA 10CM, ASSENTAMENTO COM ARGAMASSA INDUSTRIALIZADA, INCLUSIVE REJUNTAMENTO</v>
          </cell>
          <cell r="D2395" t="str">
            <v>M</v>
          </cell>
          <cell r="E2395">
            <v>28.33</v>
          </cell>
        </row>
        <row r="2396">
          <cell r="A2396" t="str">
            <v>ED-50778</v>
          </cell>
          <cell r="B2396" t="str">
            <v>ROD-MAR-005</v>
          </cell>
          <cell r="C2396" t="str">
            <v>RODAPÉ COM REVESTIMENTO EM MÁRMORE BRANCO, ESP. 2CM, ALTURA 5CM, ASSENTAMENTO COM ARGAMASSA INDUSTRIALIZADA, INCLUSIVE REJUNTAMENTO</v>
          </cell>
          <cell r="D2396" t="str">
            <v>M</v>
          </cell>
          <cell r="E2396">
            <v>18.43</v>
          </cell>
        </row>
        <row r="2397">
          <cell r="A2397" t="str">
            <v>ED-50779</v>
          </cell>
          <cell r="B2397" t="str">
            <v>ROD-MAR-010</v>
          </cell>
          <cell r="C2397" t="str">
            <v>RODAPÉ COM REVESTIMENTO EM MÁRMORE BRANCO, ESP. 2CM, ALTURA 7CM, ASSENTAMENTO COM ARGAMASSA INDUSTRIALIZADA, INCLUSIVE REJUNTAMENTO</v>
          </cell>
          <cell r="D2397" t="str">
            <v>M</v>
          </cell>
          <cell r="E2397">
            <v>21.24</v>
          </cell>
        </row>
        <row r="2398">
          <cell r="A2398" t="str">
            <v>ED-50766</v>
          </cell>
          <cell r="B2398" t="str">
            <v>ROD-ARD-005</v>
          </cell>
          <cell r="C2398" t="str">
            <v>RODAPÉ COM REVESTIMENTO EM PEDRA ARDÓSIA, ESP. 7MM, ALTURA 5CM, ASSENTAMENTO COM ARGAMASSA INDUSTRIALIZADA, INCLUSIVE REJUNTAMENTO</v>
          </cell>
          <cell r="D2398" t="str">
            <v>M</v>
          </cell>
          <cell r="E2398">
            <v>8.07</v>
          </cell>
        </row>
        <row r="2399">
          <cell r="A2399" t="str">
            <v>ED-50767</v>
          </cell>
          <cell r="B2399" t="str">
            <v>ROD-ARD-010</v>
          </cell>
          <cell r="C2399" t="str">
            <v>RODAPÉ COM REVESTIMENTO EM PEDRA ARDÓSIA, ESP. 7MM, ALTURA 7CM, ASSENTAMENTO COM ARGAMASSA INDUSTRIALIZADA, INCLUSIVE REJUNTAMENTO</v>
          </cell>
          <cell r="D2399" t="str">
            <v>M</v>
          </cell>
          <cell r="E2399">
            <v>8.3000000000000007</v>
          </cell>
        </row>
        <row r="2400">
          <cell r="A2400" t="str">
            <v>ED-50786</v>
          </cell>
          <cell r="B2400" t="str">
            <v>ROD-MIT-021</v>
          </cell>
          <cell r="C2400" t="str">
            <v>RODAPÉ EM GRANILITE/MARMORITE, ACABAMENTO POLIDO, COR BRANCA, ALTURA 10CM, INCLUSIVE POLIMENTO</v>
          </cell>
          <cell r="D2400" t="str">
            <v>M</v>
          </cell>
          <cell r="E2400">
            <v>35.549999999999997</v>
          </cell>
        </row>
        <row r="2401">
          <cell r="A2401" t="str">
            <v>ED-50784</v>
          </cell>
          <cell r="B2401" t="str">
            <v>ROD-MIT-015</v>
          </cell>
          <cell r="C2401" t="str">
            <v>RODAPÉ EM GRANILITE/MARMORITE, ACABAMENTO POLIDO, COR BRANCA, ALTURA 5CM, INCLUSIVE POLIMENTO</v>
          </cell>
          <cell r="D2401" t="str">
            <v>M</v>
          </cell>
          <cell r="E2401">
            <v>27.33</v>
          </cell>
        </row>
        <row r="2402">
          <cell r="A2402" t="str">
            <v>ED-50785</v>
          </cell>
          <cell r="B2402" t="str">
            <v>ROD-MIT-010D</v>
          </cell>
          <cell r="C2402" t="str">
            <v>RODAPÉ EM GRANILITE/MARMORITE, ACABAMENTO POLIDO, COR BRANCA, ALTURA 7CM, INCLUSIVE POLIMENTO</v>
          </cell>
          <cell r="D2402" t="str">
            <v>M</v>
          </cell>
          <cell r="E2402">
            <v>30.62</v>
          </cell>
        </row>
        <row r="2403">
          <cell r="A2403" t="str">
            <v>ED-50783</v>
          </cell>
          <cell r="B2403" t="str">
            <v>ROD-MIT-011</v>
          </cell>
          <cell r="C2403" t="str">
            <v>RODAPÉ EM GRANILITE/MARMORITE, ACABAMENTO POLIDO, COR CINZA, ALTURA 10CM, INCLUSIVE POLIMENTO</v>
          </cell>
          <cell r="D2403" t="str">
            <v>M</v>
          </cell>
          <cell r="E2403">
            <v>27.77</v>
          </cell>
        </row>
        <row r="2404">
          <cell r="A2404" t="str">
            <v>ED-50781</v>
          </cell>
          <cell r="B2404" t="str">
            <v>ROD-MIT-005</v>
          </cell>
          <cell r="C2404" t="str">
            <v>RODAPÉ EM GRANILITE/MARMORITE, ACABAMENTO POLIDO, COR CINZA, ALTURA 5CM, INCLUSIVE POLIMENTO</v>
          </cell>
          <cell r="D2404" t="str">
            <v>M</v>
          </cell>
          <cell r="E2404">
            <v>23.44</v>
          </cell>
        </row>
        <row r="2405">
          <cell r="A2405" t="str">
            <v>ED-50782</v>
          </cell>
          <cell r="B2405" t="str">
            <v>ROD-MIT-010</v>
          </cell>
          <cell r="C2405" t="str">
            <v>RODAPÉ EM GRANILITE/MARMORITE, ACABAMENTO POLIDO, COR CINZA, ALTURA 7CM, INCLUSIVE POLIMENTO</v>
          </cell>
          <cell r="D2405" t="str">
            <v>M</v>
          </cell>
          <cell r="E2405">
            <v>25.17</v>
          </cell>
        </row>
        <row r="2406">
          <cell r="A2406" t="str">
            <v>ED-50777</v>
          </cell>
          <cell r="B2406" t="str">
            <v>ROD-MAD-005</v>
          </cell>
          <cell r="C2406" t="str">
            <v>RODAPÉ EM MADEIRA SUCUPIRA/IPÊ/CUMARÚ OU EQUIVALENTE DA REGIÃO, ESP. 2CM, ALTURA 7CM</v>
          </cell>
          <cell r="D2406" t="str">
            <v>M</v>
          </cell>
          <cell r="E2406">
            <v>14.56</v>
          </cell>
        </row>
        <row r="2407">
          <cell r="A2407">
            <v>359</v>
          </cell>
          <cell r="B2407" t="str">
            <v>-</v>
          </cell>
          <cell r="C2407" t="str">
            <v>SEDS-001  - PADRÃO SEDS</v>
          </cell>
          <cell r="D2407" t="str">
            <v/>
          </cell>
          <cell r="E2407"/>
        </row>
        <row r="2408">
          <cell r="A2408" t="str">
            <v>ED-50787</v>
          </cell>
          <cell r="B2408" t="str">
            <v>SEDS-ALA-005</v>
          </cell>
          <cell r="C2408" t="str">
            <v>ALAMBRADO PARA PENITENCIÁRIAS, COM TELA DE ARAME GALVANIZADO FIO 10 # 2" FIXADA EM QUADROS DE TUBOS AÇO GALVANIZADO D = 3", COM ESTICADOR D = 2", H = 4,0 M, CONFORME DETALHE 24 SEDS (INCLUSIVE FUNDAÇÃO) - PADRÃO PENITENCIÁRIA</v>
          </cell>
          <cell r="D2408" t="str">
            <v>M</v>
          </cell>
          <cell r="E2408">
            <v>371.99</v>
          </cell>
        </row>
        <row r="2409">
          <cell r="A2409" t="str">
            <v>ED-50788</v>
          </cell>
          <cell r="B2409" t="str">
            <v>SEDS-ANT-005</v>
          </cell>
          <cell r="C2409" t="str">
            <v>ANTEPARO METÁLICO PARA SETEIRAS DAS ALAS H = 50 CM - PADRÃO SEDS</v>
          </cell>
          <cell r="D2409" t="str">
            <v>U</v>
          </cell>
          <cell r="E2409">
            <v>137.08000000000001</v>
          </cell>
        </row>
        <row r="2410">
          <cell r="A2410" t="str">
            <v>ED-50791</v>
          </cell>
          <cell r="B2410" t="str">
            <v>SEDS-COL-005</v>
          </cell>
          <cell r="C2410" t="str">
            <v>ASSENTAMENTO DE ESQUADRIA DE FERRO E CHAPA</v>
          </cell>
          <cell r="D2410" t="str">
            <v>M2</v>
          </cell>
          <cell r="E2410">
            <v>107.53</v>
          </cell>
        </row>
        <row r="2411">
          <cell r="A2411" t="str">
            <v>ED-50825</v>
          </cell>
          <cell r="B2411" t="str">
            <v>SEDS-VAS-005</v>
          </cell>
          <cell r="C2411" t="str">
            <v>BACIA SANITÁRIA ENVELOPADO (VASO) DE LOUÇA CONVENCIONAL, COR BRANCA, INCLUSIVE ACESSÓRIOS DE FIXAÇÃO/VEDAÇÃO, TUBO DE LIGAÇÃO DE LATÃO COM CANOPLA, FORNECIMENTO E INSTALAÇÃO, EXCLUSIVE VÁLVULA DE DESCARGA - D2/SITUAÇÃO 01 - PADRÃO SEDS</v>
          </cell>
          <cell r="D2411" t="str">
            <v>U</v>
          </cell>
          <cell r="E2411">
            <v>356.44</v>
          </cell>
        </row>
        <row r="2412">
          <cell r="A2412" t="str">
            <v>ED-50824</v>
          </cell>
          <cell r="B2412" t="str">
            <v>SEDS-TAN-005</v>
          </cell>
          <cell r="C2412" t="str">
            <v>BANCADA COM TANQUE EM CONCRETO 140 X 55 CM, (D12), EXCETO ALVENARIA, BARRADO EM AZULEJO E PINTURA - PADRÃO SEDS</v>
          </cell>
          <cell r="D2412" t="str">
            <v>U</v>
          </cell>
          <cell r="E2412">
            <v>981.85</v>
          </cell>
        </row>
        <row r="2413">
          <cell r="A2413" t="str">
            <v>ED-50789</v>
          </cell>
          <cell r="B2413" t="str">
            <v>SEDS-BEL-005</v>
          </cell>
          <cell r="C2413" t="str">
            <v>BELICHE SIMPLES, EXCETO ESCADA - PADRÃO SEDS</v>
          </cell>
          <cell r="D2413" t="str">
            <v>U</v>
          </cell>
          <cell r="E2413">
            <v>1777.78</v>
          </cell>
        </row>
        <row r="2414">
          <cell r="A2414" t="str">
            <v>ED-50790</v>
          </cell>
          <cell r="B2414" t="str">
            <v>SEDS-CAM-005</v>
          </cell>
          <cell r="C2414" t="str">
            <v>CAMA INDIVIDUAL - D5-A - PADRÃO SEDS</v>
          </cell>
          <cell r="D2414" t="str">
            <v>U</v>
          </cell>
          <cell r="E2414">
            <v>676.77</v>
          </cell>
        </row>
        <row r="2415">
          <cell r="A2415" t="str">
            <v>ED-50793</v>
          </cell>
          <cell r="B2415" t="str">
            <v>SEDS-ESC-005</v>
          </cell>
          <cell r="C2415" t="str">
            <v>ESCADA PARA BELICHE - PADRÃO SEDS</v>
          </cell>
          <cell r="D2415" t="str">
            <v>U</v>
          </cell>
          <cell r="E2415">
            <v>188.45</v>
          </cell>
        </row>
        <row r="2416">
          <cell r="A2416" t="str">
            <v>ED-50809</v>
          </cell>
          <cell r="B2416" t="str">
            <v>SEDS-ESQ-080</v>
          </cell>
          <cell r="C2416" t="str">
            <v>ESQUADRIA METÁLICA PARA PASSA DOCUMENTOS - PADRÃO SEDS</v>
          </cell>
          <cell r="D2416" t="str">
            <v>U</v>
          </cell>
          <cell r="E2416">
            <v>423.79</v>
          </cell>
        </row>
        <row r="2417">
          <cell r="A2417" t="str">
            <v>ED-50811</v>
          </cell>
          <cell r="B2417" t="str">
            <v>SEDS-ESQ-090</v>
          </cell>
          <cell r="C2417" t="str">
            <v>GRADE FIXA E PORTA DE ABRIR COM GRADE E CHAPA E TRANCA DE SEGURANÇA</v>
          </cell>
          <cell r="D2417" t="str">
            <v>M2</v>
          </cell>
          <cell r="E2417">
            <v>796.05</v>
          </cell>
        </row>
        <row r="2418">
          <cell r="A2418" t="str">
            <v>ED-50813</v>
          </cell>
          <cell r="B2418" t="str">
            <v>SEDS-GRE-010</v>
          </cell>
          <cell r="C2418" t="str">
            <v>GRELHA EM AÇO INOX L = 20 CM - PADRÃO SEDS</v>
          </cell>
          <cell r="D2418" t="str">
            <v>M</v>
          </cell>
          <cell r="E2418">
            <v>476.9</v>
          </cell>
        </row>
        <row r="2419">
          <cell r="A2419" t="str">
            <v>ED-50812</v>
          </cell>
          <cell r="B2419" t="str">
            <v>SEDS-GRE-005</v>
          </cell>
          <cell r="C2419" t="str">
            <v>GRELHA METÁLICA 20 X 20 CM - PADRÃO SEDS</v>
          </cell>
          <cell r="D2419" t="str">
            <v>U</v>
          </cell>
          <cell r="E2419">
            <v>64.39</v>
          </cell>
        </row>
        <row r="2420">
          <cell r="A2420" t="str">
            <v>ED-50792</v>
          </cell>
          <cell r="B2420" t="str">
            <v>SEDS-COR-005</v>
          </cell>
          <cell r="C2420" t="str">
            <v>GUARDA-CORPO - PADRÃO SEDS</v>
          </cell>
          <cell r="D2420" t="str">
            <v>M</v>
          </cell>
          <cell r="E2420">
            <v>305.43</v>
          </cell>
        </row>
        <row r="2421">
          <cell r="A2421" t="str">
            <v>ED-50798</v>
          </cell>
          <cell r="B2421" t="str">
            <v>SEDS-ESQ-025</v>
          </cell>
          <cell r="C2421" t="str">
            <v>JANELA BASCULANTE METÁLICA EM QUADRO CANTONEIRA 3/4"X 3/4" X 1/8" COM TELA MOSQUITEIRO - PADRÃO SEDS</v>
          </cell>
          <cell r="D2421" t="str">
            <v>M2</v>
          </cell>
          <cell r="E2421">
            <v>487.53</v>
          </cell>
        </row>
        <row r="2422">
          <cell r="A2422" t="str">
            <v>ED-50799</v>
          </cell>
          <cell r="B2422" t="str">
            <v>SEDS-ESQ-030</v>
          </cell>
          <cell r="C2422" t="str">
            <v>JANELA DE FERRO - PADRÃO SEDS</v>
          </cell>
          <cell r="D2422" t="str">
            <v>M2</v>
          </cell>
          <cell r="E2422">
            <v>392.69</v>
          </cell>
        </row>
        <row r="2423">
          <cell r="A2423" t="str">
            <v>ED-50797</v>
          </cell>
          <cell r="B2423" t="str">
            <v>SEDS-ESQ-020</v>
          </cell>
          <cell r="C2423" t="str">
            <v>JANELA DE FERRO E METALON COM CHAPA E GRADE - PADRÃO SEDS</v>
          </cell>
          <cell r="D2423" t="str">
            <v>M2</v>
          </cell>
          <cell r="E2423">
            <v>552.53</v>
          </cell>
        </row>
        <row r="2424">
          <cell r="A2424" t="str">
            <v>ED-50805</v>
          </cell>
          <cell r="B2424" t="str">
            <v>SEDS-ESQ-060</v>
          </cell>
          <cell r="C2424" t="str">
            <v>JANELA EM GRADE - PADRÃO SEDS</v>
          </cell>
          <cell r="D2424" t="str">
            <v>M2</v>
          </cell>
          <cell r="E2424">
            <v>367.53</v>
          </cell>
        </row>
        <row r="2425">
          <cell r="A2425" t="str">
            <v>ED-50806</v>
          </cell>
          <cell r="B2425" t="str">
            <v>SEDS-ESQ-065</v>
          </cell>
          <cell r="C2425" t="str">
            <v>JANELA EM GRADE DE FERRO EM BARRAS TRANSVERSAIS DE FERRO CHATO SAE 1045 2" X 5/16" - PADRÃO SEDS</v>
          </cell>
          <cell r="D2425" t="str">
            <v>M2</v>
          </cell>
          <cell r="E2425">
            <v>327.52999999999997</v>
          </cell>
        </row>
        <row r="2426">
          <cell r="A2426" t="str">
            <v>ED-50795</v>
          </cell>
          <cell r="B2426" t="str">
            <v>SEDS-ESQ-010</v>
          </cell>
          <cell r="C2426" t="str">
            <v>JANELA EM GRADE E TELA - PADRÃO SEDS</v>
          </cell>
          <cell r="D2426" t="str">
            <v>M2</v>
          </cell>
          <cell r="E2426">
            <v>337.53</v>
          </cell>
        </row>
        <row r="2427">
          <cell r="A2427" t="str">
            <v>ED-50801</v>
          </cell>
          <cell r="B2427" t="str">
            <v>SEDS-ESQ-040</v>
          </cell>
          <cell r="C2427" t="str">
            <v>JANELA FIXA EM CHAPA - PADRÃO SEDS</v>
          </cell>
          <cell r="D2427" t="str">
            <v>M2</v>
          </cell>
          <cell r="E2427">
            <v>337.53</v>
          </cell>
        </row>
        <row r="2428">
          <cell r="A2428" t="str">
            <v>ED-50810</v>
          </cell>
          <cell r="B2428" t="str">
            <v>SEDS-ESQ-085</v>
          </cell>
          <cell r="C2428" t="str">
            <v>JANELA TIPO VENEZIANA EM CHAPA 14 - PADRÃO SEDS</v>
          </cell>
          <cell r="D2428" t="str">
            <v>M2</v>
          </cell>
          <cell r="E2428">
            <v>494.1</v>
          </cell>
        </row>
        <row r="2429">
          <cell r="A2429" t="str">
            <v>ED-50800</v>
          </cell>
          <cell r="B2429" t="str">
            <v>SEDS-ESQ-035</v>
          </cell>
          <cell r="C2429" t="str">
            <v>JANELA VENEZIANA FIXA EM CHAPA 14 - PADRÃO SEDS</v>
          </cell>
          <cell r="D2429" t="str">
            <v>M2</v>
          </cell>
          <cell r="E2429">
            <v>494.1</v>
          </cell>
        </row>
        <row r="2430">
          <cell r="A2430" t="str">
            <v>ED-50814</v>
          </cell>
          <cell r="B2430" t="str">
            <v>SEDS-LAV-005</v>
          </cell>
          <cell r="C2430" t="str">
            <v>LAVATÓRIO DE ALVENARIA E CONCRETO 60 X 40 CM (D1) - PADRÃO SEDS</v>
          </cell>
          <cell r="D2430" t="str">
            <v>U</v>
          </cell>
          <cell r="E2430">
            <v>299.24</v>
          </cell>
        </row>
        <row r="2431">
          <cell r="A2431" t="str">
            <v>ED-50815</v>
          </cell>
          <cell r="B2431" t="str">
            <v>SEDS-MAR-005</v>
          </cell>
          <cell r="C2431" t="str">
            <v>MARCO DE CONCRETO ARMADO JUNTO ÀS PORTAS DE CELA E/OU ALOJAMENTO - INCLUSO FORMA, DESFORMA, AÇO E CONCRETO FCK = 20 MPA</v>
          </cell>
          <cell r="D2431" t="str">
            <v>M3</v>
          </cell>
          <cell r="E2431">
            <v>1325.93</v>
          </cell>
        </row>
        <row r="2432">
          <cell r="A2432" t="str">
            <v>ED-50817</v>
          </cell>
          <cell r="B2432" t="str">
            <v>SEDS-MES-010</v>
          </cell>
          <cell r="C2432" t="str">
            <v>MESA DE CABECEIRA EM CONCRETO, EXCETO BANCO DE CONCRETO E PINTURA - D6-A - PADRÃO SEDS</v>
          </cell>
          <cell r="D2432" t="str">
            <v>M</v>
          </cell>
          <cell r="E2432">
            <v>94.49</v>
          </cell>
        </row>
        <row r="2433">
          <cell r="A2433" t="str">
            <v>ED-50816</v>
          </cell>
          <cell r="B2433" t="str">
            <v>SEDS-MES-005</v>
          </cell>
          <cell r="C2433" t="str">
            <v>MESA DE CABECEIRA EM CONCRETO, EXCETO PINTURA - D6 - PADRÃO SEDS</v>
          </cell>
          <cell r="D2433" t="str">
            <v>M</v>
          </cell>
          <cell r="E2433">
            <v>236.77</v>
          </cell>
        </row>
        <row r="2434">
          <cell r="A2434" t="str">
            <v>ED-50818</v>
          </cell>
          <cell r="B2434" t="str">
            <v>SEDS-MUR-005</v>
          </cell>
          <cell r="C2434" t="str">
            <v>MURO DE SEGURANÇA EM BLOCO DE CONCRETO REVESTIDO E PINTADO COM TINTA ACRÍLICA E = 20 CM, H = 5,15 M, EXCLUSIVE FUNDAÇÃO (ESTACA E BLOCOS) - DET SEDS 23</v>
          </cell>
          <cell r="D2434" t="str">
            <v>M</v>
          </cell>
          <cell r="E2434">
            <v>1231.8699999999999</v>
          </cell>
        </row>
        <row r="2435">
          <cell r="A2435" t="str">
            <v>ED-50802</v>
          </cell>
          <cell r="B2435" t="str">
            <v>SEDS-ESQ-045</v>
          </cell>
          <cell r="C2435" t="str">
            <v>PORTA DE ABRIR EM BARRAS TRANSVERSAIS DE FERRO CHATO SAE 1045 2" X 5/16" REVESTIDA EM CHAPA 14 SAE 1020 - PADRÃO SEDS</v>
          </cell>
          <cell r="D2435" t="str">
            <v>M2</v>
          </cell>
          <cell r="E2435">
            <v>907.53</v>
          </cell>
        </row>
        <row r="2436">
          <cell r="A2436" t="str">
            <v>ED-50803</v>
          </cell>
          <cell r="B2436" t="str">
            <v>SEDS-ESQ-050</v>
          </cell>
          <cell r="C2436" t="str">
            <v>PORTA DE ABRIR EM FERRO E TELA FIO 6 - PADRÃO SEDS</v>
          </cell>
          <cell r="D2436" t="str">
            <v>M2</v>
          </cell>
          <cell r="E2436">
            <v>257.52999999999997</v>
          </cell>
        </row>
        <row r="2437">
          <cell r="A2437" t="str">
            <v>ED-50807</v>
          </cell>
          <cell r="B2437" t="str">
            <v>SEDS-ESQ-070</v>
          </cell>
          <cell r="C2437" t="str">
            <v>PORTA DE ABRIR EM GRADE - PADRÃO SEDS</v>
          </cell>
          <cell r="D2437" t="str">
            <v>M2</v>
          </cell>
          <cell r="E2437">
            <v>587.53</v>
          </cell>
        </row>
        <row r="2438">
          <cell r="A2438" t="str">
            <v>ED-50808</v>
          </cell>
          <cell r="B2438" t="str">
            <v>SEDS-ESQ-075</v>
          </cell>
          <cell r="C2438" t="str">
            <v>PORTA DE ABRIR EM GRADE E TELA - PADRÃO SEDS</v>
          </cell>
          <cell r="D2438" t="str">
            <v>M2</v>
          </cell>
          <cell r="E2438">
            <v>757.53</v>
          </cell>
        </row>
        <row r="2439">
          <cell r="A2439" t="str">
            <v>ED-50794</v>
          </cell>
          <cell r="B2439" t="str">
            <v>SEDS-ESQ-005</v>
          </cell>
          <cell r="C2439" t="str">
            <v>PORTA DE ABRIR, 01 FOLHA, EM CHAPA 14 SAE 1020 - PADRÃO SEDS</v>
          </cell>
          <cell r="D2439" t="str">
            <v>M2</v>
          </cell>
          <cell r="E2439">
            <v>557.53</v>
          </cell>
        </row>
        <row r="2440">
          <cell r="A2440" t="str">
            <v>ED-50796</v>
          </cell>
          <cell r="B2440" t="str">
            <v>SEDS-ESQ-015</v>
          </cell>
          <cell r="C2440" t="str">
            <v>PORTA DE ABRIR, 02 FOLHAS, EM CHAPA 14 SAE 1020 - PADRÃO SEDS</v>
          </cell>
          <cell r="D2440" t="str">
            <v>M2</v>
          </cell>
          <cell r="E2440">
            <v>557.53</v>
          </cell>
        </row>
        <row r="2441">
          <cell r="A2441" t="str">
            <v>ED-50804</v>
          </cell>
          <cell r="B2441" t="str">
            <v>SEDS-ESQ-055</v>
          </cell>
          <cell r="C2441" t="str">
            <v>PORTA EM TELA ONDULADA ARTÍSTICA MALHA 30 X 30 CM, FIO 10 - PADRÃO SEDS</v>
          </cell>
          <cell r="D2441" t="str">
            <v>M2</v>
          </cell>
          <cell r="E2441">
            <v>357.53</v>
          </cell>
        </row>
        <row r="2442">
          <cell r="A2442" t="str">
            <v>ED-50819</v>
          </cell>
          <cell r="B2442" t="str">
            <v>SEDS-PRA-005</v>
          </cell>
          <cell r="C2442" t="str">
            <v>PRATELEIRA DE CONCRETO, ACABAMENTO NATADO VERDE L = 40 CM - PADRÃO SEDS</v>
          </cell>
          <cell r="D2442" t="str">
            <v>M</v>
          </cell>
          <cell r="E2442">
            <v>151.22999999999999</v>
          </cell>
        </row>
        <row r="2443">
          <cell r="A2443" t="str">
            <v>ED-50820</v>
          </cell>
          <cell r="B2443" t="str">
            <v>SEDS-PRA-010</v>
          </cell>
          <cell r="C2443" t="str">
            <v>PRATELEIRA DE CONCRETO COM DRAMIX, L = 40 CM COM APOIO EM METALON</v>
          </cell>
          <cell r="D2443" t="str">
            <v>M</v>
          </cell>
          <cell r="E2443">
            <v>160.47999999999999</v>
          </cell>
        </row>
        <row r="2444">
          <cell r="A2444" t="str">
            <v>ED-50821</v>
          </cell>
          <cell r="B2444" t="str">
            <v>SEDS-SET-005</v>
          </cell>
          <cell r="C2444" t="str">
            <v>S1- SETEIRA EM CHAPA 95 X 12 CM - PADRÃO SEDS</v>
          </cell>
          <cell r="D2444" t="str">
            <v>U</v>
          </cell>
          <cell r="E2444">
            <v>183.36</v>
          </cell>
        </row>
        <row r="2445">
          <cell r="A2445" t="str">
            <v>ED-50822</v>
          </cell>
          <cell r="B2445" t="str">
            <v>SEDS-SET-010</v>
          </cell>
          <cell r="C2445" t="str">
            <v>S2 - SETEIRA EM CHAPA 115 X 12 CM - PADRÀO SEDS</v>
          </cell>
          <cell r="D2445" t="str">
            <v>U</v>
          </cell>
          <cell r="E2445">
            <v>262.05</v>
          </cell>
        </row>
        <row r="2446">
          <cell r="A2446" t="str">
            <v>ED-50823</v>
          </cell>
          <cell r="B2446" t="str">
            <v>SEDS-SET-015</v>
          </cell>
          <cell r="C2446" t="str">
            <v>S3 - JANELA DE GRADE DE SETEIRA FIXA 80 X 12 CM - PADRÃO SEDS</v>
          </cell>
          <cell r="D2446" t="str">
            <v>U</v>
          </cell>
          <cell r="E2446">
            <v>175.26</v>
          </cell>
        </row>
        <row r="2447">
          <cell r="A2447">
            <v>360</v>
          </cell>
          <cell r="B2447" t="str">
            <v>-</v>
          </cell>
          <cell r="C2447" t="str">
            <v>SEE-001  - PADRÃO SEE</v>
          </cell>
          <cell r="D2447" t="str">
            <v/>
          </cell>
          <cell r="E2447"/>
        </row>
        <row r="2448">
          <cell r="A2448" t="str">
            <v>ED-50832</v>
          </cell>
          <cell r="B2448" t="str">
            <v>SEE-ARM-005</v>
          </cell>
          <cell r="C2448" t="str">
            <v>AC-ARMÁRIO (71 X 52 X 350 CM) EM MADEIRA MACIÇA, COM PORTAS E PUXADORES, SOB BANCADA DO LABORATORIO COM PRATELEIRA, REVESTIDO EM LAMINADO MELAMÍNICO</v>
          </cell>
          <cell r="D2448" t="str">
            <v>CJ</v>
          </cell>
          <cell r="E2448">
            <v>560.9</v>
          </cell>
        </row>
        <row r="2449">
          <cell r="A2449" t="str">
            <v>ED-50827</v>
          </cell>
          <cell r="B2449" t="str">
            <v>SEE-ALA-005</v>
          </cell>
          <cell r="C2449" t="str">
            <v>ALAMBRADO H = 3,20 M, TELA GALVANIZADA FIO 12, # 7,5 CM, TUBO FERRO 50 MM, PAREDE CHAPA 13, FIXADO EM FUNDAÇÃO DE CONCRETO FCK = 20 MPA, COM PROF. = 50 CM, INCLUSIVE UM PORTÃO (180 X 210 CM) E PINTURA</v>
          </cell>
          <cell r="D2449" t="str">
            <v>M</v>
          </cell>
          <cell r="E2449">
            <v>489.34</v>
          </cell>
        </row>
        <row r="2450">
          <cell r="A2450" t="str">
            <v>ED-50828</v>
          </cell>
          <cell r="B2450" t="str">
            <v>SEE-ALA-010</v>
          </cell>
          <cell r="C2450" t="str">
            <v>ALAMBRADO H = 4,00 M, TELA GALVANIZADA FIO 12, # 7,5 CM, TUBO FERRO 50 MM, PAREDE CHAPA 13, FIXADO EM FUNDAÇÃO DE CONCRETO FCK = 20 MPA, COM PROF. = 50 CM, INCLUSIVE DOIS PORTÕES (180 X 210 CM E 90 X 210 CM) E PINTURA</v>
          </cell>
          <cell r="D2450" t="str">
            <v>M</v>
          </cell>
          <cell r="E2450">
            <v>535.79999999999995</v>
          </cell>
        </row>
        <row r="2451">
          <cell r="A2451" t="str">
            <v>ED-50829</v>
          </cell>
          <cell r="B2451" t="str">
            <v>SEE-ALA-015</v>
          </cell>
          <cell r="C2451" t="str">
            <v>ALAMBRADO H = 6,00 M, TELA GALVANIZADA FIO 12, # 7,5 CM, TUBO FERRO 50 MM, PAREDE CHAPA 13, FIXADO EM FUNDAÇÃO DE CONCRETO FCK = 15 MPA, COM PROF. = 50 CM, INCLUSIVE UM PORTÃO (90 X 210 CM) E PINTURA</v>
          </cell>
          <cell r="D2451" t="str">
            <v>M</v>
          </cell>
          <cell r="E2451">
            <v>651.94000000000005</v>
          </cell>
        </row>
        <row r="2452">
          <cell r="A2452" t="str">
            <v>ED-50831</v>
          </cell>
          <cell r="B2452" t="str">
            <v>SEE-ALÇ-010</v>
          </cell>
          <cell r="C2452" t="str">
            <v>ALÇAPÃO - EMPENA (60 CM X 100 CM) ESTRUTURA EM CHAPA METÁLICA, ASSENTADA. CONFORME PROJETO AMPLIAÇÃO ESQUADRIAS PADRÃO 5/2000</v>
          </cell>
          <cell r="D2452" t="str">
            <v>U</v>
          </cell>
          <cell r="E2452">
            <v>244.65</v>
          </cell>
        </row>
        <row r="2453">
          <cell r="A2453" t="str">
            <v>ED-50830</v>
          </cell>
          <cell r="B2453" t="str">
            <v>SEE-ALÇ-005</v>
          </cell>
          <cell r="C2453" t="str">
            <v>ALÇAPÃO (85,50 CM X 65,70 CM) ESTRUTURA EM CHAPA METÁLICA, ASSENTADA. CONFORME PROJETO AMPLIAÇÃO ESQUADRIAS PADRÃO 5/2000</v>
          </cell>
          <cell r="D2453" t="str">
            <v>U</v>
          </cell>
          <cell r="E2453">
            <v>241.84</v>
          </cell>
        </row>
        <row r="2454">
          <cell r="A2454" t="str">
            <v>ED-50835</v>
          </cell>
          <cell r="B2454" t="str">
            <v>SEE-ARM-020</v>
          </cell>
          <cell r="C2454" t="str">
            <v>ARMÁRIO PARA VASSOURAS - D.M.L.</v>
          </cell>
          <cell r="D2454" t="str">
            <v>U</v>
          </cell>
          <cell r="E2454">
            <v>164.4</v>
          </cell>
        </row>
        <row r="2455">
          <cell r="A2455" t="str">
            <v>ED-50834</v>
          </cell>
          <cell r="B2455" t="str">
            <v>SEE-ARM-015</v>
          </cell>
          <cell r="C2455" t="str">
            <v>ARMÁRIO SOB BANCADA LABORATÓRIO (0,52X0,71X7,05)+(0,52X0,71X3,05) EM ESTRUTURA DE MADEIRA E PORTAS EM COMPENSADO 20 MM, REVESTIDO EM LAMINADO MELAMÍNICO NAS DUAS FACES, CONFORME DETALHES PROJETO PADRÃO DEER-MG</v>
          </cell>
          <cell r="D2455" t="str">
            <v>CJ</v>
          </cell>
          <cell r="E2455">
            <v>821.6</v>
          </cell>
        </row>
        <row r="2456">
          <cell r="A2456" t="str">
            <v>ED-50837</v>
          </cell>
          <cell r="B2456" t="str">
            <v>SEE-ARQ-005</v>
          </cell>
          <cell r="C2456" t="str">
            <v>ARQUIBANCADA PADRÃO DE CONCRETO SEM SOLO, METRO DE CADA DEGRAU DE 90 X 40 CM, DESEMPENADO A FRESCO E DEGRAUS INTERMEDIÁRIO DE 10 EM 10 M (PARA MEDIÇÕES: MULTIPLICAR A EXTENSÃO PELO NÚMERO DE DEGRAUS) - (PADRÃO SEE)</v>
          </cell>
          <cell r="D2456" t="str">
            <v>M</v>
          </cell>
          <cell r="E2456">
            <v>44.62</v>
          </cell>
        </row>
        <row r="2457">
          <cell r="A2457" t="str">
            <v>ED-50833</v>
          </cell>
          <cell r="B2457" t="str">
            <v>SEE-ARM-010</v>
          </cell>
          <cell r="C2457" t="str">
            <v>A1- ARMÁRIO COM PORTAS DE MADEIRA SOB BANCA, UM MÓDULO DE 80 X 110 CM, PRATELEIRA E MESA DE ARDOSIA POLIDA, E = 3 CM</v>
          </cell>
          <cell r="D2457" t="str">
            <v>CJ</v>
          </cell>
          <cell r="E2457">
            <v>435</v>
          </cell>
        </row>
        <row r="2458">
          <cell r="A2458" t="str">
            <v>ED-50838</v>
          </cell>
          <cell r="B2458" t="str">
            <v>SEE-BAN-005</v>
          </cell>
          <cell r="C2458" t="str">
            <v>BANCADA DE LABORATÓRIO COMPLETA, INCLUSIVE ARMÁRIO EM COMPENSADO 20 MM, COM PORTA REVESTIDA EM LAMINADO MELAMÍNICO BRANCO NAS DUAS FACES, H = 75 CM, PRATELEIRA REVESTIDA, BANCADA L = 60 CM E RODABANCA DE GRANITO CINZA ANDORINHA,</v>
          </cell>
          <cell r="D2458" t="str">
            <v>CJ</v>
          </cell>
          <cell r="E2458">
            <v>4697.1400000000003</v>
          </cell>
        </row>
        <row r="2459">
          <cell r="A2459" t="str">
            <v>ED-50839</v>
          </cell>
          <cell r="B2459" t="str">
            <v>SEE-BAR-005</v>
          </cell>
          <cell r="C2459" t="str">
            <v>BARRAMENTO DE MADEIRA IPÊ PARA SALA DE AULA, L = 7 CM</v>
          </cell>
          <cell r="D2459" t="str">
            <v>M</v>
          </cell>
          <cell r="E2459">
            <v>15.32</v>
          </cell>
        </row>
        <row r="2460">
          <cell r="A2460" t="str">
            <v>ED-50862</v>
          </cell>
          <cell r="B2460" t="str">
            <v>SEE-LAV-010</v>
          </cell>
          <cell r="C2460" t="str">
            <v>BEBEDOURO/LAVATÓRIO COLETIVO EM ALVENARIA REVESTIDA EM AÇO INOX AISI 304 E AZULEJO, EXCETO PARTE HIDRO-SANITÁRIA (PADRÃO SEE)</v>
          </cell>
          <cell r="D2460" t="str">
            <v>U</v>
          </cell>
          <cell r="E2460">
            <v>4280.1000000000004</v>
          </cell>
        </row>
        <row r="2461">
          <cell r="A2461" t="str">
            <v>ED-50859</v>
          </cell>
          <cell r="B2461" t="str">
            <v>SEE-FUN-005</v>
          </cell>
          <cell r="C2461" t="str">
            <v>BLOCO ARMADO EM CONCRETO 20 MPA, INCLUSIVE LASTRO 5 CM EM CONCRETO MAGRO 9 MPA, FORMAS LATERAIS E DESFORMA.</v>
          </cell>
          <cell r="D2461" t="str">
            <v>M3</v>
          </cell>
          <cell r="E2461">
            <v>2437.64</v>
          </cell>
        </row>
        <row r="2462">
          <cell r="A2462" t="str">
            <v>ED-50860</v>
          </cell>
          <cell r="B2462" t="str">
            <v>SEE-FUN-010</v>
          </cell>
          <cell r="C2462" t="str">
            <v>CINTA ARMADA EM CONCRETO 20 MPA, INCLUSIVE LASTRO 5 CM EM CONCRETO MAGRO 9 MPA, FORMAS LATERAIS E DESFORMA.</v>
          </cell>
          <cell r="D2462" t="str">
            <v>M3</v>
          </cell>
          <cell r="E2462">
            <v>2437.64</v>
          </cell>
        </row>
        <row r="2463">
          <cell r="A2463" t="str">
            <v>ED-50851</v>
          </cell>
          <cell r="B2463" t="str">
            <v>SEE-EST-050</v>
          </cell>
          <cell r="C2463" t="str">
            <v>CINTA DE CONCRETO ARMADO APARENTE (17 X 10 CM), 20 MPA, EM GUARDA- CORPO E PEITORIL, INCLUSIVE FORMA E AÇO, NAS CIRCULAÇÕES</v>
          </cell>
          <cell r="D2463" t="str">
            <v>M3</v>
          </cell>
          <cell r="E2463">
            <v>1120.3599999999999</v>
          </cell>
        </row>
        <row r="2464">
          <cell r="A2464" t="str">
            <v>ED-50853</v>
          </cell>
          <cell r="B2464" t="str">
            <v>SEE-EST-060</v>
          </cell>
          <cell r="C2464" t="str">
            <v>CINTA DE CONCRETO ARMADO APARENTE (17 X 10 CM), 20 MPA, INCLUSIVE FORMA E AÇO, EM GUARDA- CORPO E PEITORIL,</v>
          </cell>
          <cell r="D2464" t="str">
            <v>M3</v>
          </cell>
          <cell r="E2464">
            <v>1120.3599999999999</v>
          </cell>
        </row>
        <row r="2465">
          <cell r="A2465" t="str">
            <v>ED-50844</v>
          </cell>
          <cell r="B2465" t="str">
            <v>SEE-EST-015</v>
          </cell>
          <cell r="C2465" t="str">
            <v>CINTA DE CONCRETO ARMADO (10 X 10 CM) 20 MPA, EM GUARDA- CORPO, INCLUSIVE FORMA E AÇO, NAS CIRCULAÇÕES</v>
          </cell>
          <cell r="D2465" t="str">
            <v>M3</v>
          </cell>
          <cell r="E2465">
            <v>1246.48</v>
          </cell>
        </row>
        <row r="2466">
          <cell r="A2466" t="str">
            <v>ED-50840</v>
          </cell>
          <cell r="B2466" t="str">
            <v>SEE-ESQ-005</v>
          </cell>
          <cell r="C2466" t="str">
            <v>COMPENSADO PINTADO PARA FECHAMENTO BALCÃO SECRETARIA, INCLUSO CANTONEIRAS PARA FIXAÇÃO NA ALVENARIA E TAMPO. CONFORME DETALHE 33-D AGOSTO 2001 PROJETO PADRÃO DEER-MG</v>
          </cell>
          <cell r="D2466" t="str">
            <v>M2</v>
          </cell>
          <cell r="E2466">
            <v>90.37</v>
          </cell>
        </row>
        <row r="2467">
          <cell r="A2467" t="str">
            <v>ED-50846</v>
          </cell>
          <cell r="B2467" t="str">
            <v>SEE-EST-025</v>
          </cell>
          <cell r="C2467" t="str">
            <v>ESCADA DE CONCRETO 20 MPA, APARENTE, ESPELHO = 16,3 CM, ARMAÇÃO, FORMA PLASTIFICADA, ESCORAMENTO E DESFORMA</v>
          </cell>
          <cell r="D2467" t="str">
            <v>M3</v>
          </cell>
          <cell r="E2467">
            <v>1522.23</v>
          </cell>
        </row>
        <row r="2468">
          <cell r="A2468" t="str">
            <v>ED-50852</v>
          </cell>
          <cell r="B2468" t="str">
            <v>SEE-EST-055</v>
          </cell>
          <cell r="C2468" t="str">
            <v>ESCADA SOBRE O SOLO DEGRAUS APROXIMADAMENTE 50 X 16,5 CM</v>
          </cell>
          <cell r="D2468" t="str">
            <v>M2</v>
          </cell>
          <cell r="E2468">
            <v>101.07</v>
          </cell>
        </row>
        <row r="2469">
          <cell r="A2469" t="str">
            <v>ED-50836</v>
          </cell>
          <cell r="B2469" t="str">
            <v>SEE-ARM-025</v>
          </cell>
          <cell r="C2469" t="str">
            <v>ESCANINHO</v>
          </cell>
          <cell r="D2469" t="str">
            <v>U</v>
          </cell>
          <cell r="E2469">
            <v>198</v>
          </cell>
        </row>
        <row r="2470">
          <cell r="A2470" t="str">
            <v>ED-50854</v>
          </cell>
          <cell r="B2470" t="str">
            <v>SEE-FOS-005</v>
          </cell>
          <cell r="C2470" t="str">
            <v>FOSSA SÉPTICA TIPO A EM CONCRETO E ALVENARIA, CONFORME DETALHE 31 (PADRÃO PRÉDIOS ESCOLARES), INCLUSIVE POÇO ABSORVENTE E CAIXA, INCLUSIVE BOTA FORA DE MATERIAL ESCAVADO</v>
          </cell>
          <cell r="D2470" t="str">
            <v>U</v>
          </cell>
          <cell r="E2470">
            <v>10255.56</v>
          </cell>
        </row>
        <row r="2471">
          <cell r="A2471" t="str">
            <v>ED-50855</v>
          </cell>
          <cell r="B2471" t="str">
            <v>SEE-FOS-010</v>
          </cell>
          <cell r="C2471" t="str">
            <v>FOSSA SÉPTICA TIPO B EM CONCRETO E ALVENARIA, CONFORME DETALHE 31 (PADRÃO PRÉDIOS ESCOLARES), INCLUSIVE POÇO ABSORVENTE E CAIXA, INCLUSIVE BOTA FORA DE MATERIAL ESCAVADO</v>
          </cell>
          <cell r="D2471" t="str">
            <v>U</v>
          </cell>
          <cell r="E2471">
            <v>12729.91</v>
          </cell>
        </row>
        <row r="2472">
          <cell r="A2472" t="str">
            <v>ED-50856</v>
          </cell>
          <cell r="B2472" t="str">
            <v>SEE-FOS-015</v>
          </cell>
          <cell r="C2472" t="str">
            <v>FOSSA SÉPTICA TIPO C EM CONCRETO E ALVENARIA, CONFORME DETALHE 31 (PADRÃO PRÉDIOS ESCOLARES), INCLUSIVE POÇO ABSORVENTE E CAIXA, INCLUSIVE BOTA FORA DE MATERIAL ESCAVADO</v>
          </cell>
          <cell r="D2472" t="str">
            <v>U</v>
          </cell>
          <cell r="E2472">
            <v>14042.02</v>
          </cell>
        </row>
        <row r="2473">
          <cell r="A2473" t="str">
            <v>ED-50857</v>
          </cell>
          <cell r="B2473" t="str">
            <v>SEE-FOS-020</v>
          </cell>
          <cell r="C2473" t="str">
            <v>FOSSA SÉPTICA TIPO D EM CONCRETO E ALVENARIA, CONFORME DETALHE 31 (PADRÃO PRÉDIOS ESCOLARES), INCLUSIVE POÇO ABSORVENTE E CAIXA, INCLUSIVE BOTA FORA DE MATERIAL ESCAVADO</v>
          </cell>
          <cell r="D2473" t="str">
            <v>U</v>
          </cell>
          <cell r="E2473">
            <v>15402.02</v>
          </cell>
        </row>
        <row r="2474">
          <cell r="A2474" t="str">
            <v>ED-50858</v>
          </cell>
          <cell r="B2474" t="str">
            <v>SEE-FOS-025</v>
          </cell>
          <cell r="C2474" t="str">
            <v>FOSSA SÉPTICA TIPO E EM CONCRETO E ALVENARIA, CONFORME DETALHE 31 (PADRÃO PRÉDIOS ESCOLARES), INCLUSIVE POÇO ABSORVENTE E CAIXA, INCLUSIVE BOTA FORA DE MATERIAL ESCAVADO</v>
          </cell>
          <cell r="D2474" t="str">
            <v>U</v>
          </cell>
          <cell r="E2474">
            <v>16576.39</v>
          </cell>
        </row>
        <row r="2475">
          <cell r="A2475" t="str">
            <v>ED-50896</v>
          </cell>
          <cell r="B2475" t="str">
            <v>SEE-SER-055</v>
          </cell>
          <cell r="C2475" t="str">
            <v>GF1 - (340 X 145 CM ) GRADE FIXA PARA PROTEÇÃO DE JANELAS, EM BARRA DE FERRO QUADRADO DE 1/2" E QUADRO DE FERRO CHATO DE 1/2"X 1/8", COLOCADA</v>
          </cell>
          <cell r="D2475" t="str">
            <v>U</v>
          </cell>
          <cell r="E2475">
            <v>1270.8499999999999</v>
          </cell>
        </row>
        <row r="2476">
          <cell r="A2476" t="str">
            <v>ED-50897</v>
          </cell>
          <cell r="B2476" t="str">
            <v>SEE-SER-056</v>
          </cell>
          <cell r="C2476" t="str">
            <v>GF1 - (340 X 165 CM ) GRADE FIXA PARA PROTEÇÃO DE JANELAS, EM BARRA DE FERRO QUADRADO DE 1/2" E QUADRO DE FERRO CHATO DE 1/2"X 1/8", COLOCADA</v>
          </cell>
          <cell r="D2476" t="str">
            <v>U</v>
          </cell>
          <cell r="E2476">
            <v>1446.14</v>
          </cell>
        </row>
        <row r="2477">
          <cell r="A2477" t="str">
            <v>ED-50899</v>
          </cell>
          <cell r="B2477" t="str">
            <v>SEE-SER-061</v>
          </cell>
          <cell r="C2477" t="str">
            <v>GF2 - (340 X 105 CM ) GRADE FIXA PARA PROTEÇÃO DE JANELAS, EM BARRA DE FERRO QUADRADO DE 1/2" E QUADRO DE FERRO CHATO DE 1/2"X 1/8", COLOCADA</v>
          </cell>
          <cell r="D2477" t="str">
            <v>U</v>
          </cell>
          <cell r="E2477">
            <v>920.27</v>
          </cell>
        </row>
        <row r="2478">
          <cell r="A2478" t="str">
            <v>ED-50898</v>
          </cell>
          <cell r="B2478" t="str">
            <v>SEE-SER-060</v>
          </cell>
          <cell r="C2478" t="str">
            <v>GF2 - (340 X 165 CM ) GRADE FIXA PARA PROTEÇÃO DE JANELAS, EM BARRA DE FERRO QUADRADO DE 1/2" E QUADRO DE FERRO CHATO DE 1/2"X 1/8", COLOCADA</v>
          </cell>
          <cell r="D2478" t="str">
            <v>U</v>
          </cell>
          <cell r="E2478">
            <v>1446.14</v>
          </cell>
        </row>
        <row r="2479">
          <cell r="A2479" t="str">
            <v>ED-50900</v>
          </cell>
          <cell r="B2479" t="str">
            <v>SEE-SER-065</v>
          </cell>
          <cell r="C2479" t="str">
            <v>GF3 - (340 X 60 CM ) GRADE FIXA PARA PROTEÇÃO DE JANELAS, EM BARRA DE FERRO QUADRADO DE 1/2" E QUADRO DE FERRO CHATO DE 1/2"X 1/8", COLOCADA</v>
          </cell>
          <cell r="D2479" t="str">
            <v>U</v>
          </cell>
          <cell r="E2479">
            <v>525.87</v>
          </cell>
        </row>
        <row r="2480">
          <cell r="A2480" t="str">
            <v>ED-50901</v>
          </cell>
          <cell r="B2480" t="str">
            <v>SEE-SER-066</v>
          </cell>
          <cell r="C2480" t="str">
            <v>GF3 - (340 X 80 CM ) GRADE FIXA PARA PROTEÇÃO DE JANELAS, EM BARRA DE FERRO QUADRADO DE 1/2" E QUADRO DE FERRO CHATO DE 1/2"X 1/8", COLOCADA</v>
          </cell>
          <cell r="D2480" t="str">
            <v>U</v>
          </cell>
          <cell r="E2480">
            <v>701.16</v>
          </cell>
        </row>
        <row r="2481">
          <cell r="A2481" t="str">
            <v>ED-50902</v>
          </cell>
          <cell r="B2481" t="str">
            <v>SEE-SER-070</v>
          </cell>
          <cell r="C2481" t="str">
            <v>GF4 - (162,5 X 80 CM ) GRADE FIXA PARA PROTEÇÃO DE JANELAS, EM BARRA DE FERRO QUADRADO DE 1/2" E QUADRO DE FERRO CHATO DE 1/2"X 1/8", COLOCADA</v>
          </cell>
          <cell r="D2481" t="str">
            <v>U</v>
          </cell>
          <cell r="E2481">
            <v>335.11</v>
          </cell>
        </row>
        <row r="2482">
          <cell r="A2482" t="str">
            <v>ED-50904</v>
          </cell>
          <cell r="B2482" t="str">
            <v>SEE-SER-076</v>
          </cell>
          <cell r="C2482" t="str">
            <v>GF5 - (340 X 185 CM ) GRADE FIXA PARA PROTEÇÃO DE JANELAS, EM BARRA DE FERRO QUADRADO DE 1/2" E QUADRO DE FERRO CHATO DE 1/2"X 1/8", COLOCADA</v>
          </cell>
          <cell r="D2482" t="str">
            <v>U</v>
          </cell>
          <cell r="E2482">
            <v>1621.43</v>
          </cell>
        </row>
        <row r="2483">
          <cell r="A2483" t="str">
            <v>ED-50903</v>
          </cell>
          <cell r="B2483" t="str">
            <v>SEE-SER-075</v>
          </cell>
          <cell r="C2483" t="str">
            <v>GF5 - (340 X 40 CM ) GRADE FIXA PARA PROTEÇÃO DE JANELAS, EM BARRA DE FERRO QUADRADO DE 1/2" E QUADRO DE FERRO CHATO DE 1/2"X 1/8", COLOCADA</v>
          </cell>
          <cell r="D2483" t="str">
            <v>U</v>
          </cell>
          <cell r="E2483">
            <v>350.58</v>
          </cell>
        </row>
        <row r="2484">
          <cell r="A2484" t="str">
            <v>ED-50913</v>
          </cell>
          <cell r="B2484" t="str">
            <v>SEE-SER-150</v>
          </cell>
          <cell r="C2484" t="str">
            <v>GR - GRADE FIXA EM FERRO (180 X 158 CM) , COLOCADA</v>
          </cell>
          <cell r="D2484" t="str">
            <v>U</v>
          </cell>
          <cell r="E2484">
            <v>733.12</v>
          </cell>
        </row>
        <row r="2485">
          <cell r="A2485" t="str">
            <v>ED-50912</v>
          </cell>
          <cell r="B2485" t="str">
            <v>SEE-SER-135</v>
          </cell>
          <cell r="C2485" t="str">
            <v>JANELA PERFIL CANTONEIRA BASCULANTE 0,60 X 0,60 M, CONFORME DETALHE PADRÃO ESCOLAR 4/98 VERSÃO 2005</v>
          </cell>
          <cell r="D2485" t="str">
            <v>U</v>
          </cell>
          <cell r="E2485">
            <v>129.22</v>
          </cell>
        </row>
        <row r="2486">
          <cell r="A2486" t="str">
            <v>ED-50911</v>
          </cell>
          <cell r="B2486" t="str">
            <v>SEE-SER-130</v>
          </cell>
          <cell r="C2486" t="str">
            <v>JANELA PERFIL CANTONEIRA BASCULANTE 1,20 X 0,60 M, CONFORME DETALHE PADRÃO ESCOLAR 4/98 VERSÃO 2005</v>
          </cell>
          <cell r="D2486" t="str">
            <v>U</v>
          </cell>
          <cell r="E2486">
            <v>258.45</v>
          </cell>
        </row>
        <row r="2487">
          <cell r="A2487" t="str">
            <v>ED-50882</v>
          </cell>
          <cell r="B2487" t="str">
            <v>SEE-SER-016</v>
          </cell>
          <cell r="C2487" t="str">
            <v>JB1 - (340 X 40 CM) BASCULANTE DE FERRO ASSENTADA COM PARAFUSOS E BUCHA, CONFORME DETALHE E ESPECIFICAÇÕES</v>
          </cell>
          <cell r="D2487" t="str">
            <v>U</v>
          </cell>
          <cell r="E2487">
            <v>473.75</v>
          </cell>
        </row>
        <row r="2488">
          <cell r="A2488" t="str">
            <v>ED-50881</v>
          </cell>
          <cell r="B2488" t="str">
            <v>SEE-SER-015</v>
          </cell>
          <cell r="C2488" t="str">
            <v>JB1 - (345 X 40 CM) BASCULANTE DE FERRO ASSENTADA COM PARAFUSOS E BUCHA, CONFORME DETALHE E ESPECIFICAÇÕES</v>
          </cell>
          <cell r="D2488" t="str">
            <v>U</v>
          </cell>
          <cell r="E2488">
            <v>480.72</v>
          </cell>
        </row>
        <row r="2489">
          <cell r="A2489" t="str">
            <v>ED-50884</v>
          </cell>
          <cell r="B2489" t="str">
            <v>SEE-SER-021</v>
          </cell>
          <cell r="C2489" t="str">
            <v>JB2 - (340 X 60 CM) BASCULANTE DE FERRO ASSENTADA COM PARAFUSOS E BUCHA,CONFORME DETALHE E ESPECIFICAÇÕES</v>
          </cell>
          <cell r="D2489" t="str">
            <v>U</v>
          </cell>
          <cell r="E2489">
            <v>710.63</v>
          </cell>
        </row>
        <row r="2490">
          <cell r="A2490" t="str">
            <v>ED-50883</v>
          </cell>
          <cell r="B2490" t="str">
            <v>SEE-SER-020</v>
          </cell>
          <cell r="C2490" t="str">
            <v>JB2 - (345 X 60 CM) BASCULANTE DE FERRO ASSENTADA COM PARAFUSOS E BUCHA,CONFORME DETALHE E ESPECIFICAÇÕES</v>
          </cell>
          <cell r="D2490" t="str">
            <v>U</v>
          </cell>
          <cell r="E2490">
            <v>721.08</v>
          </cell>
        </row>
        <row r="2491">
          <cell r="A2491" t="str">
            <v>ED-50886</v>
          </cell>
          <cell r="B2491" t="str">
            <v>SEE-SER-026</v>
          </cell>
          <cell r="C2491" t="str">
            <v>JB3 - (340 X 80 CM) BASCULANTE DE FERRO ASSENTADA COM PARAFUSOS E BUCHA,CONFORME DETALHE E ESPECIFICAÇÕES</v>
          </cell>
          <cell r="D2491" t="str">
            <v>U</v>
          </cell>
          <cell r="E2491">
            <v>947.51</v>
          </cell>
        </row>
        <row r="2492">
          <cell r="A2492" t="str">
            <v>ED-50885</v>
          </cell>
          <cell r="B2492" t="str">
            <v>SEE-SER-025</v>
          </cell>
          <cell r="C2492" t="str">
            <v>JB3 - (345 X 80 CM) BASCULANTE DE FERRO ASSENTADA COM PARAFUSOS E BUCHA,CONFORME DETALHE E ESPECIFICAÇÕES</v>
          </cell>
          <cell r="D2492" t="str">
            <v>U</v>
          </cell>
          <cell r="E2492">
            <v>961.44</v>
          </cell>
        </row>
        <row r="2493">
          <cell r="A2493" t="str">
            <v>ED-50887</v>
          </cell>
          <cell r="B2493" t="str">
            <v>SEE-SER-030</v>
          </cell>
          <cell r="C2493" t="str">
            <v>JB4 - (165 X 80 CM) BASCULANTE DE FERRO ASSENTADA COM PARAFUSOS E BUCHA,CONFORME DETALHE E ESPECIFICAÇÕES</v>
          </cell>
          <cell r="D2493" t="str">
            <v>U</v>
          </cell>
          <cell r="E2493">
            <v>470.27</v>
          </cell>
        </row>
        <row r="2494">
          <cell r="A2494" t="str">
            <v>ED-50888</v>
          </cell>
          <cell r="B2494" t="str">
            <v>SEE-SER-035</v>
          </cell>
          <cell r="C2494" t="str">
            <v>JB5 - (172,5 X 40 CM) BASCULANTE DE FERRO ASSENTADA COM PARAFUSOS E BUCHA,CONFORME DETALHE E ESPECIFICAÇÕES</v>
          </cell>
          <cell r="D2494" t="str">
            <v>U</v>
          </cell>
          <cell r="E2494">
            <v>240.36</v>
          </cell>
        </row>
        <row r="2495">
          <cell r="A2495" t="str">
            <v>ED-50889</v>
          </cell>
          <cell r="B2495" t="str">
            <v>SEE-SER-036</v>
          </cell>
          <cell r="C2495" t="str">
            <v>JB5 - (195 X 40 CM) BASCULANTE DE FERRO ASSENTADA COM PARAFUSOS E BUCHA,CONFORME DETALHE E ESPECIFICAÇÕES</v>
          </cell>
          <cell r="D2495" t="str">
            <v>U</v>
          </cell>
          <cell r="E2495">
            <v>271.70999999999998</v>
          </cell>
        </row>
        <row r="2496">
          <cell r="A2496" t="str">
            <v>ED-50891</v>
          </cell>
          <cell r="B2496" t="str">
            <v>SEE-SER-041</v>
          </cell>
          <cell r="C2496" t="str">
            <v>JB6 - (210 X 40 CM) BASCULANTE DE FERRO ASSENTADA COM PARAFUSOS E BUCHA,CONFORME DETALHE E ESPECIFICAÇÕES</v>
          </cell>
          <cell r="D2496" t="str">
            <v>U</v>
          </cell>
          <cell r="E2496">
            <v>306.54000000000002</v>
          </cell>
        </row>
        <row r="2497">
          <cell r="A2497" t="str">
            <v>ED-50890</v>
          </cell>
          <cell r="B2497" t="str">
            <v>SEE-SER-040</v>
          </cell>
          <cell r="C2497" t="str">
            <v>JB6 - (82,25 X 40 CM) BASCULANTE DE FERRO ASSENTADA COM PARAFUSOS E BUCHA,CONFORME DETALHE E ESPECIFICAÇÕES</v>
          </cell>
          <cell r="D2497" t="str">
            <v>U</v>
          </cell>
          <cell r="E2497">
            <v>114.6</v>
          </cell>
        </row>
        <row r="2498">
          <cell r="A2498" t="str">
            <v>ED-50893</v>
          </cell>
          <cell r="B2498" t="str">
            <v>SEE-SER-046</v>
          </cell>
          <cell r="C2498" t="str">
            <v>JB7 - (162,5 X 40 CM) BASCULANTE DE FERRO ASSENTADA COM PARAFUSOS E BUCHA,CONFORME DETALHE E ESPECIFICAÇÕES</v>
          </cell>
          <cell r="D2498" t="str">
            <v>U</v>
          </cell>
          <cell r="E2498">
            <v>226.42</v>
          </cell>
        </row>
        <row r="2499">
          <cell r="A2499" t="str">
            <v>ED-50892</v>
          </cell>
          <cell r="B2499" t="str">
            <v>SEE-SER-045</v>
          </cell>
          <cell r="C2499" t="str">
            <v>JB7 - (165 X 40 CM) BASCULANTE DE FERRO ASSENTADA COM PARAFUSOS E BUCHA,CONFORME DETALHE E ESPECIFICAÇÕES</v>
          </cell>
          <cell r="D2499" t="str">
            <v>U</v>
          </cell>
          <cell r="E2499">
            <v>229.91</v>
          </cell>
        </row>
        <row r="2500">
          <cell r="A2500" t="str">
            <v>ED-50895</v>
          </cell>
          <cell r="B2500" t="str">
            <v>SEE-SER-051</v>
          </cell>
          <cell r="C2500" t="str">
            <v>JB8 - (130 X 40 CM) BASCULANTE DE FERRO ASSENTADA COM PARAFUSOS E BUCHA,CONFORME DETALHE E ESPECIFICAÇÕES</v>
          </cell>
          <cell r="D2500" t="str">
            <v>U</v>
          </cell>
          <cell r="E2500">
            <v>181.14</v>
          </cell>
        </row>
        <row r="2501">
          <cell r="A2501" t="str">
            <v>ED-50894</v>
          </cell>
          <cell r="B2501" t="str">
            <v>SEE-SER-050</v>
          </cell>
          <cell r="C2501" t="str">
            <v>JB8 - (135 X 40 CM) BASCULANTE DE FERRO ASSENTADA COM PARAFUSOS E BUCHA,CONFORME DETALHE E ESPECIFICAÇÕES</v>
          </cell>
          <cell r="D2501" t="str">
            <v>U</v>
          </cell>
          <cell r="E2501">
            <v>188.1</v>
          </cell>
        </row>
        <row r="2502">
          <cell r="A2502" t="str">
            <v>ED-50878</v>
          </cell>
          <cell r="B2502" t="str">
            <v>SEE-SER-006</v>
          </cell>
          <cell r="C2502" t="str">
            <v>JC1 - (340 X 145 CM) BASCULANTE DE FERRO ASSENTADA COM PARAFUSOS E BUCHA, CONFORME DETALHE E ESPECIFICAÇÕES</v>
          </cell>
          <cell r="D2502" t="str">
            <v>U</v>
          </cell>
          <cell r="E2502">
            <v>1717.36</v>
          </cell>
        </row>
        <row r="2503">
          <cell r="A2503" t="str">
            <v>ED-50877</v>
          </cell>
          <cell r="B2503" t="str">
            <v>SEE-SER-005</v>
          </cell>
          <cell r="C2503" t="str">
            <v>JC1 - (345 X 145 CM) BASCULANTE DE FERRO ASSENTADA COM PARAFUSOS E BUCHA, CONFORME DETALHE E ESPECIFICAÇÕES</v>
          </cell>
          <cell r="D2503" t="str">
            <v>U</v>
          </cell>
          <cell r="E2503">
            <v>1742.62</v>
          </cell>
        </row>
        <row r="2504">
          <cell r="A2504" t="str">
            <v>ED-50880</v>
          </cell>
          <cell r="B2504" t="str">
            <v>SEE-SER-011</v>
          </cell>
          <cell r="C2504" t="str">
            <v>JC2 - (340 X 165 CM) BASCULANTE DE FERRO ASSENTADA COM PARAFUSOS E BUCHA,CONFORME DETALHE E ESPECIFICAÇÕES</v>
          </cell>
          <cell r="D2504" t="str">
            <v>U</v>
          </cell>
          <cell r="E2504">
            <v>1954.24</v>
          </cell>
        </row>
        <row r="2505">
          <cell r="A2505" t="str">
            <v>ED-50879</v>
          </cell>
          <cell r="B2505" t="str">
            <v>SEE-SER-010</v>
          </cell>
          <cell r="C2505" t="str">
            <v>JC2 - (345 X 165 CM) BASCULANTE DE FERRO ASSENTADA COM PARAFUSOS E BUCHA,CONFORME DETALHE E ESPECIFICAÇÕES</v>
          </cell>
          <cell r="D2505" t="str">
            <v>U</v>
          </cell>
          <cell r="E2505">
            <v>1982.98</v>
          </cell>
        </row>
        <row r="2506">
          <cell r="A2506" t="str">
            <v>ED-50905</v>
          </cell>
          <cell r="B2506" t="str">
            <v>SEE-SER-080</v>
          </cell>
          <cell r="C2506" t="str">
            <v>JT - (150 X 75 CM) PAINEL FIXO EM TELA METÁLICA FIO 12 #5MM</v>
          </cell>
          <cell r="D2506" t="str">
            <v>U</v>
          </cell>
          <cell r="E2506">
            <v>270.91000000000003</v>
          </cell>
        </row>
        <row r="2507">
          <cell r="A2507" t="str">
            <v>ED-50906</v>
          </cell>
          <cell r="B2507" t="str">
            <v>SEE-SER-081</v>
          </cell>
          <cell r="C2507" t="str">
            <v>JT - (150 X 80 CM) PAINEL FIXO EM TELA METÁLICA FIO 12 #5MM</v>
          </cell>
          <cell r="D2507" t="str">
            <v>U</v>
          </cell>
          <cell r="E2507">
            <v>288.97000000000003</v>
          </cell>
        </row>
        <row r="2508">
          <cell r="A2508" t="str">
            <v>ED-50917</v>
          </cell>
          <cell r="B2508" t="str">
            <v>SEE-SER-170</v>
          </cell>
          <cell r="C2508" t="str">
            <v>J6 - (140 CM X 140 CM) GRADE FIXA DE FERRO ASSENTADA COM PARAFUSOS E BUCHA, CONFORME DETALHE E ESPECIFICAÇÕES</v>
          </cell>
          <cell r="D2508" t="str">
            <v>U</v>
          </cell>
          <cell r="E2508">
            <v>505.24</v>
          </cell>
        </row>
        <row r="2509">
          <cell r="A2509" t="str">
            <v>ED-50918</v>
          </cell>
          <cell r="B2509" t="str">
            <v>SEE-SER-175</v>
          </cell>
          <cell r="C2509" t="str">
            <v>J9 - (140 CM X 175 CM) DE ABRIR, DUAS PORTAS, EM CHAPA METÁLICA DE FERRO ASSENTADA COM PARAFUSOS E BUCHA, CONFORME DETALHE E ESPECIFICAÇÕES</v>
          </cell>
          <cell r="D2509" t="str">
            <v>U</v>
          </cell>
          <cell r="E2509">
            <v>851.98</v>
          </cell>
        </row>
        <row r="2510">
          <cell r="A2510" t="str">
            <v>ED-50847</v>
          </cell>
          <cell r="B2510" t="str">
            <v>SEE-EST-030</v>
          </cell>
          <cell r="C2510" t="str">
            <v>LAJE MACIÇA 15 CM DE CONCRETO 13,5 MPA COM ADITIVO IMPERMEABILIZANTE, ARMAÇÃO, FORMA , DESFORMA ( FUNDO CAIXA DÁGUA E COBERTURA)</v>
          </cell>
          <cell r="D2510" t="str">
            <v>M2</v>
          </cell>
          <cell r="E2510">
            <v>153.19</v>
          </cell>
        </row>
        <row r="2511">
          <cell r="A2511" t="str">
            <v>ED-50848</v>
          </cell>
          <cell r="B2511" t="str">
            <v>SEE-EST-035</v>
          </cell>
          <cell r="C2511" t="str">
            <v>LAJE 10 CM MACIÇA DE CONCRETO 20 MPA, COM ARMAÇÃO, FORMA RESINADA, ESCORAMENTO E DESFORMA</v>
          </cell>
          <cell r="D2511" t="str">
            <v>M2</v>
          </cell>
          <cell r="E2511">
            <v>136.44999999999999</v>
          </cell>
        </row>
        <row r="2512">
          <cell r="A2512" t="str">
            <v>ED-50849</v>
          </cell>
          <cell r="B2512" t="str">
            <v>SEE-EST-040</v>
          </cell>
          <cell r="C2512" t="str">
            <v>LAJE 8 CM MACIÇA DE CONCRETO 20MPA, COM ARMAÇÃO, FORMA RESINADA. ESCORAMENTO E DESFORMA</v>
          </cell>
          <cell r="D2512" t="str">
            <v>M2</v>
          </cell>
          <cell r="E2512">
            <v>118.84</v>
          </cell>
        </row>
        <row r="2513">
          <cell r="A2513" t="str">
            <v>ED-50861</v>
          </cell>
          <cell r="B2513" t="str">
            <v>SEE-LAV-005</v>
          </cell>
          <cell r="C2513" t="str">
            <v>LAVATÓRIO/ESCOVAÇÃO DE DENTES TIPO COCHO EM AÇO INOXIDÁVEL - PADRÃO SEE</v>
          </cell>
          <cell r="D2513" t="str">
            <v>U</v>
          </cell>
          <cell r="E2513">
            <v>1657.45</v>
          </cell>
        </row>
        <row r="2514">
          <cell r="A2514" t="str">
            <v>ED-50863</v>
          </cell>
          <cell r="B2514" t="str">
            <v>SEE-MAN-005</v>
          </cell>
          <cell r="C2514" t="str">
            <v>MANTA DE BORRACHA DE 5 MM NATURAL/COMUM PARA BANCADA</v>
          </cell>
          <cell r="D2514" t="str">
            <v>M2</v>
          </cell>
          <cell r="E2514">
            <v>18.809999999999999</v>
          </cell>
        </row>
        <row r="2515">
          <cell r="A2515" t="str">
            <v>ED-50845</v>
          </cell>
          <cell r="B2515" t="str">
            <v>SEE-EST-020</v>
          </cell>
          <cell r="C2515" t="str">
            <v>PAREDE 15 CM CONCRETO 20 MPA COM ADITIVO IMPERMEABILIZANTE, ARMAÇÃO, FORMA, DESFORMA (PAREDE DA CAIXA DÁGUA)</v>
          </cell>
          <cell r="D2515" t="str">
            <v>M2</v>
          </cell>
          <cell r="E2515">
            <v>199.51</v>
          </cell>
        </row>
        <row r="2516">
          <cell r="A2516" t="str">
            <v>ED-50907</v>
          </cell>
          <cell r="B2516" t="str">
            <v>SEE-SER-100</v>
          </cell>
          <cell r="C2516" t="str">
            <v>PG - (70 X 70 CM) PORTA COMPLETA, ESTRUTURA EM CHAPA, ASSENTADA , CONFORME DETALHES E ESPECIFICAÇÕES</v>
          </cell>
          <cell r="D2516" t="str">
            <v>U</v>
          </cell>
          <cell r="E2516">
            <v>202.79</v>
          </cell>
        </row>
        <row r="2517">
          <cell r="A2517" t="str">
            <v>ED-50842</v>
          </cell>
          <cell r="B2517" t="str">
            <v>SEE-EST-005</v>
          </cell>
          <cell r="C2517" t="str">
            <v>PILAR EM CONCRETO APARENTE 20 MPA, INCLUSIVE ARMAÇÃO, FORMA PLASTIFICADA E DESFORMA</v>
          </cell>
          <cell r="D2517" t="str">
            <v>M3</v>
          </cell>
          <cell r="E2517">
            <v>1816.1</v>
          </cell>
        </row>
        <row r="2518">
          <cell r="A2518" t="str">
            <v>ED-50843</v>
          </cell>
          <cell r="B2518" t="str">
            <v>SEE-EST-010</v>
          </cell>
          <cell r="C2518" t="str">
            <v>PILARETE DE CONCRETO 17 X 20 CM CONCRETO 20 MPA, APARENTE NA FACE EXTERNA , INCLUSIVE FORMA E AÇO, EM GUARDA - CORPO NAS CIRCULAÇÕES</v>
          </cell>
          <cell r="D2518" t="str">
            <v>M3</v>
          </cell>
          <cell r="E2518">
            <v>1767.09</v>
          </cell>
        </row>
        <row r="2519">
          <cell r="A2519" t="str">
            <v>ED-50864</v>
          </cell>
          <cell r="B2519" t="str">
            <v>SEE-POÇ-005</v>
          </cell>
          <cell r="C2519" t="str">
            <v>POÇO ABSORVENTE DE D = 150 CM X 3 M, REVESTIDO EM ALVENARIA DE TIJOLO REQUEIMADO, FUNDO DE AREIA E BRITA E TAMPA EM LAJE ESP. = 8 CM, INCLUSIVE BOTA FORA DE MATERIAL ESCAVADO</v>
          </cell>
          <cell r="D2519" t="str">
            <v>U</v>
          </cell>
          <cell r="E2519">
            <v>2878.27</v>
          </cell>
        </row>
        <row r="2520">
          <cell r="A2520" t="str">
            <v>ED-50915</v>
          </cell>
          <cell r="B2520" t="str">
            <v>SEE-SER-160</v>
          </cell>
          <cell r="C2520" t="str">
            <v>PORTA METÁLICA 70 X 210 CM , INCLUINDO FECHADURA TIPO EXTERNA E FERRAGENS, CONFORME DETALHE PADRÃO ESCOLAR 4/98 VERSÃO 2005</v>
          </cell>
          <cell r="D2520" t="str">
            <v>U</v>
          </cell>
          <cell r="E2520">
            <v>511.19</v>
          </cell>
        </row>
        <row r="2521">
          <cell r="A2521" t="str">
            <v>ED-50916</v>
          </cell>
          <cell r="B2521" t="str">
            <v>SEE-SER-165</v>
          </cell>
          <cell r="C2521" t="str">
            <v>PORTA METÁLICA 80 X 210 CM , INCLUINDO FECHADURA TIPO EXTERNA E FERRAGENS, CONFORME DETALHE PADRÃO ESCOLAR 4/98 VERSÃO 2005</v>
          </cell>
          <cell r="D2521" t="str">
            <v>U</v>
          </cell>
          <cell r="E2521">
            <v>584.22</v>
          </cell>
        </row>
        <row r="2522">
          <cell r="A2522" t="str">
            <v>ED-50909</v>
          </cell>
          <cell r="B2522" t="str">
            <v>SEE-SER-120</v>
          </cell>
          <cell r="C2522" t="str">
            <v>PORTA 1,00 X 2,10 CM, CONFORME DETALHE DE PROJETO</v>
          </cell>
          <cell r="D2522" t="str">
            <v>U</v>
          </cell>
          <cell r="E2522">
            <v>730.27</v>
          </cell>
        </row>
        <row r="2523">
          <cell r="A2523" t="str">
            <v>ED-50914</v>
          </cell>
          <cell r="B2523" t="str">
            <v>SEE-SER-155</v>
          </cell>
          <cell r="C2523" t="str">
            <v>PV - (165 X 90 CM) PORTA COMPLETA, 2 FOLHAS, ESTRUTURA EM CHAPA, MARCO EM CHAPA DOBRADA, ASSENTADA , CONFORME DETALHES E ESPECIFICAÇÕES</v>
          </cell>
          <cell r="D2523" t="str">
            <v>U</v>
          </cell>
          <cell r="E2523">
            <v>297.75</v>
          </cell>
        </row>
        <row r="2524">
          <cell r="A2524" t="str">
            <v>ED-50908</v>
          </cell>
          <cell r="B2524" t="str">
            <v>SEE-SER-110</v>
          </cell>
          <cell r="C2524" t="str">
            <v>PV1 - PORTA DE ABRIR VENEZIANA CHAPA DE ABRIR, (CANTINA), 150 X 130 X 90 CM</v>
          </cell>
          <cell r="D2524" t="str">
            <v>U</v>
          </cell>
          <cell r="E2524">
            <v>600.11</v>
          </cell>
        </row>
        <row r="2525">
          <cell r="A2525" t="str">
            <v>ED-50841</v>
          </cell>
          <cell r="B2525" t="str">
            <v>SEE-ESQ-010</v>
          </cell>
          <cell r="C2525" t="str">
            <v>P8 (83 CM X 60 CM) PORTINHOLA EM COMPENSADO PINTADO COM TRINCO, CONFORME DETALHE 33-D AGOSTO 2001 PROJETO PADRÃO DEER-MG</v>
          </cell>
          <cell r="D2525" t="str">
            <v>M2</v>
          </cell>
          <cell r="E2525">
            <v>131.52000000000001</v>
          </cell>
        </row>
        <row r="2526">
          <cell r="A2526" t="str">
            <v>ED-50871</v>
          </cell>
          <cell r="B2526" t="str">
            <v>SEE-QUA-026</v>
          </cell>
          <cell r="C2526" t="str">
            <v>QUADRO DE AVISO COMPLETO, COM PORTA DE ACRÍLICO 50 X 80 X 8 CM</v>
          </cell>
          <cell r="D2526" t="str">
            <v>U</v>
          </cell>
          <cell r="E2526">
            <v>739.7</v>
          </cell>
        </row>
        <row r="2527">
          <cell r="A2527" t="str">
            <v>ED-50870</v>
          </cell>
          <cell r="B2527" t="str">
            <v>SEE-QUA-025</v>
          </cell>
          <cell r="C2527" t="str">
            <v>QUADRO DE AVISO COMPLETO, COM PORTA DE VIDRO 50 X 80 X 8 CM</v>
          </cell>
          <cell r="D2527" t="str">
            <v>U</v>
          </cell>
          <cell r="E2527">
            <v>639.70000000000005</v>
          </cell>
        </row>
        <row r="2528">
          <cell r="A2528" t="str">
            <v>ED-50872</v>
          </cell>
          <cell r="B2528" t="str">
            <v>SEE-QUA-030</v>
          </cell>
          <cell r="C2528" t="str">
            <v>QUADRO DE AVISOS 80 X 40 CM, COMPLETO, COLOCADO</v>
          </cell>
          <cell r="D2528" t="str">
            <v>U</v>
          </cell>
          <cell r="E2528">
            <v>539.70000000000005</v>
          </cell>
        </row>
        <row r="2529">
          <cell r="A2529" t="str">
            <v>ED-50874</v>
          </cell>
          <cell r="B2529" t="str">
            <v>SEE-QUA-036</v>
          </cell>
          <cell r="C2529" t="str">
            <v>QUADRO DE CHAVE DE MADEIRA 70 GANCHOS - PORTA COM ACRÍLICO, 40 X 60 CM</v>
          </cell>
          <cell r="D2529" t="str">
            <v>U</v>
          </cell>
          <cell r="E2529">
            <v>639.70000000000005</v>
          </cell>
        </row>
        <row r="2530">
          <cell r="A2530" t="str">
            <v>ED-50873</v>
          </cell>
          <cell r="B2530" t="str">
            <v>SEE-QUA-035</v>
          </cell>
          <cell r="C2530" t="str">
            <v>QUADRO DE CHAVE DE MADEIRA 70 GANCHOS - PORTA COM VIDRO, 40 X 60 CM</v>
          </cell>
          <cell r="D2530" t="str">
            <v>U</v>
          </cell>
          <cell r="E2530">
            <v>539.70000000000005</v>
          </cell>
        </row>
        <row r="2531">
          <cell r="A2531" t="str">
            <v>ED-50875</v>
          </cell>
          <cell r="B2531" t="str">
            <v>SEE-QUA-040</v>
          </cell>
          <cell r="C2531" t="str">
            <v>QUADRO DE CHAVES 50 X 46 CM</v>
          </cell>
          <cell r="D2531" t="str">
            <v>U</v>
          </cell>
          <cell r="E2531">
            <v>539.70000000000005</v>
          </cell>
        </row>
        <row r="2532">
          <cell r="A2532" t="str">
            <v>ED-50910</v>
          </cell>
          <cell r="B2532" t="str">
            <v>SEE-SER-125</v>
          </cell>
          <cell r="C2532" t="str">
            <v>QUADRO METÁLICO 2,00 X 0,60 M EM TELA METÁLICA 1", FIO # 10</v>
          </cell>
          <cell r="D2532" t="str">
            <v>U</v>
          </cell>
          <cell r="E2532">
            <v>288.97000000000003</v>
          </cell>
        </row>
        <row r="2533">
          <cell r="A2533" t="str">
            <v>ED-50865</v>
          </cell>
          <cell r="B2533" t="str">
            <v>SEE-QUA-005</v>
          </cell>
          <cell r="C2533" t="str">
            <v>QUADRO PARA GIZ DE LAMINADO MELAMÍNICO COLOCADO 308 X 125 CM COM PORTA GIZ E MOLDURA, COM DOIS QUADROS PARA CARTAZES DE 127 X 125 CM</v>
          </cell>
          <cell r="D2533" t="str">
            <v>U</v>
          </cell>
          <cell r="E2533">
            <v>2179.1</v>
          </cell>
        </row>
        <row r="2534">
          <cell r="A2534" t="str">
            <v>ED-50866</v>
          </cell>
          <cell r="B2534" t="str">
            <v>SEE-QUA-010</v>
          </cell>
          <cell r="C2534" t="str">
            <v>QUADRO PARA GIZ E CARTAZES - MOLDURA EM ALUMÍNIO</v>
          </cell>
          <cell r="D2534" t="str">
            <v>U</v>
          </cell>
          <cell r="E2534">
            <v>1559.4</v>
          </cell>
        </row>
        <row r="2535">
          <cell r="A2535" t="str">
            <v>ED-50868</v>
          </cell>
          <cell r="B2535" t="str">
            <v>SEE-QUA-016</v>
          </cell>
          <cell r="C2535" t="str">
            <v>QUADRO PARA GIZ E CARTAZES, 310 X 131 CM - MOLDURA EM MADEIRA</v>
          </cell>
          <cell r="D2535" t="str">
            <v>U</v>
          </cell>
          <cell r="E2535">
            <v>1159.4000000000001</v>
          </cell>
        </row>
        <row r="2536">
          <cell r="A2536" t="str">
            <v>ED-50867</v>
          </cell>
          <cell r="B2536" t="str">
            <v>SEE-QUA-015</v>
          </cell>
          <cell r="C2536" t="str">
            <v>QUADRO PARA GIZ E CARTAZES, 557 X 126 CM - MOLDURA EM MADEIRA</v>
          </cell>
          <cell r="D2536" t="str">
            <v>U</v>
          </cell>
          <cell r="E2536">
            <v>1759.4</v>
          </cell>
        </row>
        <row r="2537">
          <cell r="A2537" t="str">
            <v>ED-50869</v>
          </cell>
          <cell r="B2537" t="str">
            <v>SEE-QUA-020</v>
          </cell>
          <cell r="C2537" t="str">
            <v>QUADRO PARA PINCEL ATÔMICO, EM CHAPA RESINADA (310 X 131 CM), COMPLETO</v>
          </cell>
          <cell r="D2537" t="str">
            <v>U</v>
          </cell>
          <cell r="E2537">
            <v>1159.4000000000001</v>
          </cell>
        </row>
        <row r="2538">
          <cell r="A2538" t="str">
            <v>ED-50876</v>
          </cell>
          <cell r="B2538" t="str">
            <v>SEE-REG-005</v>
          </cell>
          <cell r="C2538" t="str">
            <v>RÉGUA DE 10 X 1,7 CM (PEROBA ROSA) CANTO BOLEADO</v>
          </cell>
          <cell r="D2538" t="str">
            <v>M</v>
          </cell>
          <cell r="E2538">
            <v>21.16</v>
          </cell>
        </row>
        <row r="2539">
          <cell r="A2539" t="str">
            <v>ED-50919</v>
          </cell>
          <cell r="B2539" t="str">
            <v>SEE-TEL-005</v>
          </cell>
          <cell r="C2539" t="str">
            <v>TF- (350 X 72 CM) TELA FIXA SOLDADA ENTRE PILARETES METÁLICOS DE SUSTENTAÇÃO DAS TERÇAS EM PERFIL CANTONEIRA E TELA CORRUGADA</v>
          </cell>
          <cell r="D2539" t="str">
            <v>U</v>
          </cell>
          <cell r="E2539">
            <v>214.92</v>
          </cell>
        </row>
        <row r="2540">
          <cell r="A2540" t="str">
            <v>ED-50850</v>
          </cell>
          <cell r="B2540" t="str">
            <v>SEE-EST-045</v>
          </cell>
          <cell r="C2540" t="str">
            <v>VIGA DE 0,21 A 0,35 M DE LARGURA EM CONCRETO 20MPA, APARENTE, ARMAÇÃO, FORMA PLASTIFICADA, ESCORAMENTO E DESFORMA</v>
          </cell>
          <cell r="D2540" t="str">
            <v>M3</v>
          </cell>
          <cell r="E2540">
            <v>1223.6099999999999</v>
          </cell>
        </row>
        <row r="2541">
          <cell r="A2541">
            <v>361</v>
          </cell>
          <cell r="B2541" t="str">
            <v>-</v>
          </cell>
          <cell r="C2541" t="str">
            <v>SER-001  - SERRALHERIA</v>
          </cell>
          <cell r="D2541" t="str">
            <v/>
          </cell>
          <cell r="E2541"/>
        </row>
        <row r="2542">
          <cell r="A2542" t="str">
            <v>ED-9100</v>
          </cell>
          <cell r="B2542" t="str">
            <v>-</v>
          </cell>
          <cell r="C2542" t="str">
            <v>ALAMBRADO PARA QUADRA ESPORTIVA, COM TELA DE ARAME GALVANIZADO FIO 12 # 2", FIXADO EM QUADROS DE TUBOS DE AÇO CARBONO GALVANIZADO DN 50MM (2")</v>
          </cell>
          <cell r="D2542" t="str">
            <v>M2</v>
          </cell>
          <cell r="E2542">
            <v>107.98</v>
          </cell>
        </row>
        <row r="2543">
          <cell r="A2543" t="str">
            <v>ED-50921</v>
          </cell>
          <cell r="B2543" t="str">
            <v>SER-ALA-010</v>
          </cell>
          <cell r="C2543" t="str">
            <v>ALAMBRADO PARA QUADRA ESPORTIVA, COM TELA DE ARAME GALVANIZADO FIO 12 # 2", FIXADO EM QUADROS DE TUBOS DE AÇO GALVANIZADO D = 2", H = 1,00 M</v>
          </cell>
          <cell r="D2543" t="str">
            <v>M</v>
          </cell>
          <cell r="E2543">
            <v>131.63</v>
          </cell>
        </row>
        <row r="2544">
          <cell r="A2544" t="str">
            <v>ED-50920</v>
          </cell>
          <cell r="B2544" t="str">
            <v>SER-ALA-005</v>
          </cell>
          <cell r="C2544" t="str">
            <v>ALAMBRADO PARA QUADRA ESPORTIVA, COM TELA DE ARAME GALVANIZADO FIO 12 # 2", FIXADO EM QUADROS DE TUBOS DE AÇO GALVANIZADO D = 2", H = 4,00 M</v>
          </cell>
          <cell r="D2544" t="str">
            <v>M</v>
          </cell>
          <cell r="E2544">
            <v>292.04000000000002</v>
          </cell>
        </row>
        <row r="2545">
          <cell r="A2545" t="str">
            <v>ED-50922</v>
          </cell>
          <cell r="B2545" t="str">
            <v>SER-ALA-015</v>
          </cell>
          <cell r="C2545" t="str">
            <v>ALAMBRADO PARA QUADRA ESPORTIVA, COM TELA DE ARAME GALVANIZADO FIO 12 # 2", FIXADO EM QUADROS DE TUBOS DE AÇO GALVANIZADO D = 2", H = 6,00 M</v>
          </cell>
          <cell r="D2545" t="str">
            <v>M</v>
          </cell>
          <cell r="E2545">
            <v>408.18</v>
          </cell>
        </row>
        <row r="2546">
          <cell r="A2546" t="str">
            <v>ED-50923</v>
          </cell>
          <cell r="B2546" t="str">
            <v>SER-ALÇ-005</v>
          </cell>
          <cell r="C2546" t="str">
            <v>ALÇAPÃO 60 X 60 CM COM COM QUADRO DE CANTONEIRA METÁLICA 1"X 1/8", TAMPA EM CANTONEIRA 7/8"X 1/8" E CHAPA METÁLICA ENRIJECIDA POR PERFIL "T</v>
          </cell>
          <cell r="D2546" t="str">
            <v>U</v>
          </cell>
          <cell r="E2546">
            <v>206.82</v>
          </cell>
        </row>
        <row r="2547">
          <cell r="A2547" t="str">
            <v>ED-50925</v>
          </cell>
          <cell r="B2547" t="str">
            <v>SER-ALÇ-015</v>
          </cell>
          <cell r="C2547" t="str">
            <v>ALÇAPÃO 70 X 70 CM COM COM QUADRO DE CANTONEIRA METÁLICA 1"X 1/8", TAMPA EM CANTONEIRA 7/8"X 1/8" E CHAPA METÁLICA ENRIJECIDA POR PERFIL "T</v>
          </cell>
          <cell r="D2547" t="str">
            <v>U</v>
          </cell>
          <cell r="E2547">
            <v>244.11</v>
          </cell>
        </row>
        <row r="2548">
          <cell r="A2548" t="str">
            <v>ED-50924</v>
          </cell>
          <cell r="B2548" t="str">
            <v>SER-ALÇ-010</v>
          </cell>
          <cell r="C2548" t="str">
            <v>ALÇAPÃO 80 X 80 CM COM COM QUADRO DE CANTONEIRA METÁLICA 1"X 1/8", TAMPA EM CANTONEIRA 7/8"X 1/8" E CHAPA METÁLICA ENRIJECIDA POR PERFIL "T</v>
          </cell>
          <cell r="D2548" t="str">
            <v>U</v>
          </cell>
          <cell r="E2548">
            <v>262.85000000000002</v>
          </cell>
        </row>
        <row r="2549">
          <cell r="A2549" t="str">
            <v>ED-50926</v>
          </cell>
          <cell r="B2549" t="str">
            <v>SER-APO-005</v>
          </cell>
          <cell r="C2549" t="str">
            <v>APOIO METÁLICO PARA BANCADAS, EM TUBO METALON, 30 X 50 MM, L = 30 CM, E = 2 MM, ACABAMENTO EM PINTURA ESMALTE ACETINADO</v>
          </cell>
          <cell r="D2549" t="str">
            <v>U</v>
          </cell>
          <cell r="E2549">
            <v>22.28</v>
          </cell>
        </row>
        <row r="2550">
          <cell r="A2550" t="str">
            <v>ED-50927</v>
          </cell>
          <cell r="B2550" t="str">
            <v>SER-ARM-005</v>
          </cell>
          <cell r="C2550" t="str">
            <v>ARMÁRIO EM CHAPA DOBRADA #14 COM PRATELEIRA INTERNA E SUPORTES DE METALON PARA TV E VÍDEO</v>
          </cell>
          <cell r="D2550" t="str">
            <v>U</v>
          </cell>
          <cell r="E2550">
            <v>323.31</v>
          </cell>
        </row>
        <row r="2551">
          <cell r="A2551" t="str">
            <v>ED-50928</v>
          </cell>
          <cell r="B2551" t="str">
            <v>SER-ARM-010</v>
          </cell>
          <cell r="C2551" t="str">
            <v>ARMÁRIO PARA TV E VÍDEO</v>
          </cell>
          <cell r="D2551" t="str">
            <v>U</v>
          </cell>
          <cell r="E2551">
            <v>268.52</v>
          </cell>
        </row>
        <row r="2552">
          <cell r="A2552" t="str">
            <v>ED-50933</v>
          </cell>
          <cell r="B2552" t="str">
            <v>SER-COL-015</v>
          </cell>
          <cell r="C2552" t="str">
            <v>ASSENTAMENTO DE GRADIS E PORTÕES</v>
          </cell>
          <cell r="D2552" t="str">
            <v>M2</v>
          </cell>
          <cell r="E2552">
            <v>63.69</v>
          </cell>
        </row>
        <row r="2553">
          <cell r="A2553" t="str">
            <v>ED-50931</v>
          </cell>
          <cell r="B2553" t="str">
            <v>SER-COL-005</v>
          </cell>
          <cell r="C2553" t="str">
            <v>ASSENTAMENTO DE JANELAS METÁLICAS BASCULANTE OU FIXA</v>
          </cell>
          <cell r="D2553" t="str">
            <v>M2</v>
          </cell>
          <cell r="E2553">
            <v>74.180000000000007</v>
          </cell>
        </row>
        <row r="2554">
          <cell r="A2554" t="str">
            <v>ED-50932</v>
          </cell>
          <cell r="B2554" t="str">
            <v>SER-COL-010</v>
          </cell>
          <cell r="C2554" t="str">
            <v>ASSENTAMENTO DE JANELAS METÁLICAS DE CORRER E MAXIM-AR</v>
          </cell>
          <cell r="D2554" t="str">
            <v>M2</v>
          </cell>
          <cell r="E2554">
            <v>119.95</v>
          </cell>
        </row>
        <row r="2555">
          <cell r="A2555" t="str">
            <v>ED-50934</v>
          </cell>
          <cell r="B2555" t="str">
            <v>SER-COL-020</v>
          </cell>
          <cell r="C2555" t="str">
            <v>ASSENTAMENTO DE PORTA DE FERRO UMA OU DUAS FOLHAS</v>
          </cell>
          <cell r="D2555" t="str">
            <v>M2</v>
          </cell>
          <cell r="E2555">
            <v>107.75</v>
          </cell>
        </row>
        <row r="2556">
          <cell r="A2556" t="str">
            <v>ED-50929</v>
          </cell>
          <cell r="B2556" t="str">
            <v>SER-BAT-005</v>
          </cell>
          <cell r="C2556" t="str">
            <v>BATE-RODAS EM TUBO GALVANIZADO DIN 2440, D = 3"</v>
          </cell>
          <cell r="D2556" t="str">
            <v>U</v>
          </cell>
          <cell r="E2556">
            <v>164.68</v>
          </cell>
        </row>
        <row r="2557">
          <cell r="A2557" t="str">
            <v>ED-50943</v>
          </cell>
          <cell r="B2557" t="str">
            <v>SER-COR-030</v>
          </cell>
          <cell r="C2557" t="str">
            <v>CORRIMÃO DUPLO EM TUBO DE AÇO INOX D = 1 1/2" - FIXADO EM ALVENARIA</v>
          </cell>
          <cell r="D2557" t="str">
            <v>M</v>
          </cell>
          <cell r="E2557">
            <v>324.60000000000002</v>
          </cell>
        </row>
        <row r="2558">
          <cell r="A2558" t="str">
            <v>ED-50937</v>
          </cell>
          <cell r="B2558" t="str">
            <v>SER-COR-007</v>
          </cell>
          <cell r="C2558" t="str">
            <v>CORRIMÃO DUPLO EM TUBO GALVANIZADO DIN 2440, D = 1 1/2" - FIXADO EM ALVENARIA</v>
          </cell>
          <cell r="D2558" t="str">
            <v>M</v>
          </cell>
          <cell r="E2558">
            <v>107.37</v>
          </cell>
        </row>
        <row r="2559">
          <cell r="A2559" t="str">
            <v>ED-50941</v>
          </cell>
          <cell r="B2559" t="str">
            <v>SER-COR-020</v>
          </cell>
          <cell r="C2559" t="str">
            <v>CORRIMÃO SIMPLES EM TUBO DE AÇO INOX D = 1 1/2" - FIXADO EM ALVENARIA</v>
          </cell>
          <cell r="D2559" t="str">
            <v>M</v>
          </cell>
          <cell r="E2559">
            <v>171.06</v>
          </cell>
        </row>
        <row r="2560">
          <cell r="A2560" t="str">
            <v>ED-50942</v>
          </cell>
          <cell r="B2560" t="str">
            <v>SER-COR-025</v>
          </cell>
          <cell r="C2560" t="str">
            <v>CORRIMÃO SIMPLES EM TUBO DE AÇO INOX D = 1 1/2" - FIXADO EM PISO</v>
          </cell>
          <cell r="D2560" t="str">
            <v>M</v>
          </cell>
          <cell r="E2560">
            <v>167.51</v>
          </cell>
        </row>
        <row r="2561">
          <cell r="A2561" t="str">
            <v>ED-50935</v>
          </cell>
          <cell r="B2561" t="str">
            <v>SER-COR-005</v>
          </cell>
          <cell r="C2561" t="str">
            <v>CORRIMÃO SIMPLES EM TUBO GALVANIZADO DIN 2440, D = 1 1/2" - FIXADO EM ALVENARIA</v>
          </cell>
          <cell r="D2561" t="str">
            <v>M</v>
          </cell>
          <cell r="E2561">
            <v>91.06</v>
          </cell>
        </row>
        <row r="2562">
          <cell r="A2562" t="str">
            <v>ED-50936</v>
          </cell>
          <cell r="B2562" t="str">
            <v>SER-COR-006</v>
          </cell>
          <cell r="C2562" t="str">
            <v>CORRIMÃO SIMPLES EM TUBO GALVANIZADO DIN 2440, D = 1 1/2" - FIXADO EM PISO</v>
          </cell>
          <cell r="D2562" t="str">
            <v>M</v>
          </cell>
          <cell r="E2562">
            <v>81.760000000000005</v>
          </cell>
        </row>
        <row r="2563">
          <cell r="A2563" t="str">
            <v>ED-50947</v>
          </cell>
          <cell r="B2563" t="str">
            <v>SER-DEG-005</v>
          </cell>
          <cell r="C2563" t="str">
            <v>DEGRAU DE ESCADA DE MARINHEIRO DE FERRO REDONDO DE 7/8" ENGASTADO</v>
          </cell>
          <cell r="D2563" t="str">
            <v>U</v>
          </cell>
          <cell r="E2563">
            <v>37.700000000000003</v>
          </cell>
        </row>
        <row r="2564">
          <cell r="A2564" t="str">
            <v>ED-50949</v>
          </cell>
          <cell r="B2564" t="str">
            <v>SER-ESC-010</v>
          </cell>
          <cell r="C2564" t="str">
            <v>ESCADA MARINHEIRO - TUBO GALVANIZADO D = 3/4" E D = 1/2"</v>
          </cell>
          <cell r="D2564" t="str">
            <v>M</v>
          </cell>
          <cell r="E2564">
            <v>164.09</v>
          </cell>
        </row>
        <row r="2565">
          <cell r="A2565" t="str">
            <v>ED-50948</v>
          </cell>
          <cell r="B2565" t="str">
            <v>SER-ESC-005</v>
          </cell>
          <cell r="C2565" t="str">
            <v>ESCADA MARINHEIRO COM GRADIL PROTETOR - D = 3/4"</v>
          </cell>
          <cell r="D2565" t="str">
            <v>M</v>
          </cell>
          <cell r="E2565">
            <v>363.62</v>
          </cell>
        </row>
        <row r="2566">
          <cell r="A2566" t="str">
            <v>ED-50950</v>
          </cell>
          <cell r="B2566" t="str">
            <v>SER-FEC-005</v>
          </cell>
          <cell r="C2566" t="str">
            <v>FECHAMENTO DE EMPENA COM QUADRO EM PERFIL, CANTONEIRA 2" X 2", SOLDADO, E TELA FIO 12 MALHA 1/2" (CONFORME DETALHE DE PRÉDIO ESCOLAR, INCLUSIVE PINTURA ESMALTE)</v>
          </cell>
          <cell r="D2566" t="str">
            <v>M2</v>
          </cell>
          <cell r="E2566">
            <v>193.41</v>
          </cell>
        </row>
        <row r="2567">
          <cell r="A2567" t="str">
            <v>ED-50930</v>
          </cell>
          <cell r="B2567" t="str">
            <v>SER-CAI-006</v>
          </cell>
          <cell r="C2567" t="str">
            <v>FORNECIMENTO E ASSENTAMENTO DE CAIXILHO FIXO DE FERRO COM TELA CORRUGADA # 15 MM FIO 12</v>
          </cell>
          <cell r="D2567" t="str">
            <v>M2</v>
          </cell>
          <cell r="E2567">
            <v>225.98</v>
          </cell>
        </row>
        <row r="2568">
          <cell r="A2568" t="str">
            <v>ED-50951</v>
          </cell>
          <cell r="B2568" t="str">
            <v>SER-GRA-005</v>
          </cell>
          <cell r="C2568" t="str">
            <v>FORNECIMENTO E ASSENTAMENTO DE GRADE FIXA DE FERRO, PARA PROTEÇÃO DE JANELAS</v>
          </cell>
          <cell r="D2568" t="str">
            <v>M2</v>
          </cell>
          <cell r="E2568">
            <v>257.77999999999997</v>
          </cell>
        </row>
        <row r="2569">
          <cell r="A2569" t="str">
            <v>ED-50954</v>
          </cell>
          <cell r="B2569" t="str">
            <v>SER-JAN-005</v>
          </cell>
          <cell r="C2569" t="str">
            <v>FORNECIMENTO E ASSENTAMENTO DE JANELA BASCULANTE DE FERRO</v>
          </cell>
          <cell r="D2569" t="str">
            <v>M2</v>
          </cell>
          <cell r="E2569">
            <v>348.35</v>
          </cell>
        </row>
        <row r="2570">
          <cell r="A2570" t="str">
            <v>ED-50957</v>
          </cell>
          <cell r="B2570" t="str">
            <v>SER-JAN-010</v>
          </cell>
          <cell r="C2570" t="str">
            <v>FORNECIMENTO E ASSENTAMENTO DE JANELA BASCULANTE EM METALON</v>
          </cell>
          <cell r="D2570" t="str">
            <v>M2</v>
          </cell>
          <cell r="E2570">
            <v>358.96</v>
          </cell>
        </row>
        <row r="2571">
          <cell r="A2571" t="str">
            <v>ED-50961</v>
          </cell>
          <cell r="B2571" t="str">
            <v>SER-JAN-025</v>
          </cell>
          <cell r="C2571" t="str">
            <v>FORNECIMENTO E ASSENTAMENTO DE JANELA DE ALUMÍNIO, LINHA SUPREMA ACABAMENTO ANODIZADO, TIPO BASCULA COM CONTRAMARCO, INCLUSIVE FORNECIMENTO DE VIDRO LISO DE 4MM, FERRAGENS E ACESSÓRIOS</v>
          </cell>
          <cell r="D2571" t="str">
            <v>M2</v>
          </cell>
          <cell r="E2571">
            <v>397.8</v>
          </cell>
        </row>
        <row r="2572">
          <cell r="A2572" t="str">
            <v>ED-50962</v>
          </cell>
          <cell r="B2572" t="str">
            <v>SER-JAN-030</v>
          </cell>
          <cell r="C2572" t="str">
            <v>FORNECIMENTO E ASSENTAMENTO DE JANELA DE ALUMÍNIO, LINHA SUPREMA ACABAMENTO ANODIZADO, TIPO CORRER COM CONTRAMARCO, INCLUSIVE FORNECIMENTO DE VIDRO LISO DE 4MM, FERRAGENS E ACESSÓRIOS</v>
          </cell>
          <cell r="D2572" t="str">
            <v>M2</v>
          </cell>
          <cell r="E2572">
            <v>412.98</v>
          </cell>
        </row>
        <row r="2573">
          <cell r="A2573" t="str">
            <v>ED-50963</v>
          </cell>
          <cell r="B2573" t="str">
            <v>SER-JAN-035</v>
          </cell>
          <cell r="C2573" t="str">
            <v>FORNECIMENTO E ASSENTAMENTO DE JANELA DE ALUMÍNIO, LINHA SUPREMA ACABAMENTO ANODIZADO, TIPO CORRER, 2 FOLHAS COM CONTRAMARCO, INCLUSIVE FORNECIMENTO DE VIDRO LISO DE 4MM, FERRAGENS E ACESSÓRIOS</v>
          </cell>
          <cell r="D2573" t="str">
            <v>M2</v>
          </cell>
          <cell r="E2573">
            <v>412.98</v>
          </cell>
        </row>
        <row r="2574">
          <cell r="A2574" t="str">
            <v>ED-50964</v>
          </cell>
          <cell r="B2574" t="str">
            <v>SER-JAN-040</v>
          </cell>
          <cell r="C2574" t="str">
            <v>FORNECIMENTO E ASSENTAMENTO DE JANELA DE ALUMÍNIO, LINHA SUPREMA ACABAMENTO ANODIZADO, TIPO MAXIM-AR COM CONTRAMARCO, INCLUSIVE FORNECIMENTO DE VIDRO LISO DE 4MM, FERRAGENS E ACESSÓRIOS</v>
          </cell>
          <cell r="D2574" t="str">
            <v>M2</v>
          </cell>
          <cell r="E2574">
            <v>416.02</v>
          </cell>
        </row>
        <row r="2575">
          <cell r="A2575" t="str">
            <v>ED-50955</v>
          </cell>
          <cell r="B2575" t="str">
            <v>SER-JAN-006</v>
          </cell>
          <cell r="C2575" t="str">
            <v>FORNECIMENTO E ASSENTAMENTO DE JANELA DE CORRER EM FERRO</v>
          </cell>
          <cell r="D2575" t="str">
            <v>M2</v>
          </cell>
          <cell r="E2575">
            <v>405.11</v>
          </cell>
        </row>
        <row r="2576">
          <cell r="A2576" t="str">
            <v>ED-50958</v>
          </cell>
          <cell r="B2576" t="str">
            <v>SER-JAN-015</v>
          </cell>
          <cell r="C2576" t="str">
            <v>FORNECIMENTO E ASSENTAMENTO DE JANELA DE CORRER EM METALON</v>
          </cell>
          <cell r="D2576" t="str">
            <v>M2</v>
          </cell>
          <cell r="E2576">
            <v>405.11</v>
          </cell>
        </row>
        <row r="2577">
          <cell r="A2577" t="str">
            <v>ED-50956</v>
          </cell>
          <cell r="B2577" t="str">
            <v>SER-JAN-007</v>
          </cell>
          <cell r="C2577" t="str">
            <v>FORNECIMENTO E ASSENTAMENTO DE JANELA EM FERRO, TIPO MAXIM-AR, INCLUSIVE FERRAGENS E ACESSÓRIOS</v>
          </cell>
          <cell r="D2577" t="str">
            <v>M2</v>
          </cell>
          <cell r="E2577">
            <v>288.74</v>
          </cell>
        </row>
        <row r="2578">
          <cell r="A2578" t="str">
            <v>ED-50959</v>
          </cell>
          <cell r="B2578" t="str">
            <v>SER-JAN-016</v>
          </cell>
          <cell r="C2578" t="str">
            <v>FORNECIMENTO E ASSENTAMENTO DE JANELA EM METALON, TIPO MAXIM-AR, INCLUSIVE FERRAGENS E ACESSÓRIOS</v>
          </cell>
          <cell r="D2578" t="str">
            <v>M2</v>
          </cell>
          <cell r="E2578">
            <v>288.74</v>
          </cell>
        </row>
        <row r="2579">
          <cell r="A2579" t="str">
            <v>ED-50960</v>
          </cell>
          <cell r="B2579" t="str">
            <v>SER-JAN-020</v>
          </cell>
          <cell r="C2579" t="str">
            <v>FORNECIMENTO E ASSENTAMENTO DE JANELA VENEZIANA FIXAS METALON</v>
          </cell>
          <cell r="D2579" t="str">
            <v>M2</v>
          </cell>
          <cell r="E2579">
            <v>460.75</v>
          </cell>
        </row>
        <row r="2580">
          <cell r="A2580" t="str">
            <v>ED-50965</v>
          </cell>
          <cell r="B2580" t="str">
            <v>SER-MAR-005</v>
          </cell>
          <cell r="C2580" t="str">
            <v>FORNECIMENTO E ASSENTAMENTO DE MARCO EM CHAPA METÁLICA</v>
          </cell>
          <cell r="D2580" t="str">
            <v>U</v>
          </cell>
          <cell r="E2580">
            <v>298.39999999999998</v>
          </cell>
        </row>
        <row r="2581">
          <cell r="A2581" t="str">
            <v>ED-50969</v>
          </cell>
          <cell r="B2581" t="str">
            <v>SER-PAI-005</v>
          </cell>
          <cell r="C2581" t="str">
            <v>FORNECIMENTO E ASSENTAMENTO DE PAINEL FIXO EM TELA METÁLICA FIO 12 # 5 MM</v>
          </cell>
          <cell r="D2581" t="str">
            <v>M2</v>
          </cell>
          <cell r="E2581">
            <v>240.81</v>
          </cell>
        </row>
        <row r="2582">
          <cell r="A2582" t="str">
            <v>ED-50970</v>
          </cell>
          <cell r="B2582" t="str">
            <v>SER-POR-005</v>
          </cell>
          <cell r="C2582" t="str">
            <v>FORNECIMENTO E ASSENTAMENTO DE PORTA AÇO DE ENROLAR CHAPA 24 RAIADA LARGA, MANUAL, COMPLETA, COLOCADA</v>
          </cell>
          <cell r="D2582" t="str">
            <v>M2</v>
          </cell>
          <cell r="E2582">
            <v>328.43</v>
          </cell>
        </row>
        <row r="2583">
          <cell r="A2583" t="str">
            <v>ED-50991</v>
          </cell>
          <cell r="B2583" t="str">
            <v>SER-POR-095</v>
          </cell>
          <cell r="C2583" t="str">
            <v>FORNECIMENTO E ASSENTAMENTO DE PORTA DE ALUMÍNIO, LINHA SUPREMA ACABAMENTO ANODIZADO, TIPO CORRER, COM DUAS FOLHAS, INCLUSIVE FORNECIMENTO DE VIDRO LISO DE 4MM, FERRAGENS E ACESSÓRIOS</v>
          </cell>
          <cell r="D2583" t="str">
            <v>M2</v>
          </cell>
          <cell r="E2583">
            <v>440.45</v>
          </cell>
        </row>
        <row r="2584">
          <cell r="A2584" t="str">
            <v>ED-7576</v>
          </cell>
          <cell r="B2584" t="str">
            <v>-</v>
          </cell>
          <cell r="C2584" t="str">
            <v>FORNECIMENTO E ASSENTAMENTO DE PORTA EM ALUMÍNIO, TIPO VENEZIANA, DE ABRIR, ACABAMENTO ANODIZADO NATURAL, INCLUSIVE FECHADURA E MARCO</v>
          </cell>
          <cell r="D2584" t="str">
            <v>M2</v>
          </cell>
          <cell r="E2584">
            <v>498.26</v>
          </cell>
        </row>
        <row r="2585">
          <cell r="A2585" t="str">
            <v>ED-50952</v>
          </cell>
          <cell r="B2585" t="str">
            <v>SER-GRE-005</v>
          </cell>
          <cell r="C2585" t="str">
            <v>GRELHA EM CANTONEIRA DE AÇO 5/8" X 5/8" X 1/8" E FERRO DE 1/2" ESPAÇADOS DE 4 CM, L = 30 CM</v>
          </cell>
          <cell r="D2585" t="str">
            <v>M</v>
          </cell>
          <cell r="E2585">
            <v>111.63</v>
          </cell>
        </row>
        <row r="2586">
          <cell r="A2586" t="str">
            <v>ED-50953</v>
          </cell>
          <cell r="B2586" t="str">
            <v>SER-GRE-010</v>
          </cell>
          <cell r="C2586" t="str">
            <v>GRELHA PARA CAIXA DE HOLOFOTE REFLETOR EM PERFIL CHATO DE 25 X 3 MM, 45 X 45 CM</v>
          </cell>
          <cell r="D2586" t="str">
            <v>U</v>
          </cell>
          <cell r="E2586">
            <v>93.48</v>
          </cell>
        </row>
        <row r="2587">
          <cell r="A2587" t="str">
            <v>ED-50939</v>
          </cell>
          <cell r="B2587" t="str">
            <v>SER-COR-011</v>
          </cell>
          <cell r="C2587" t="str">
            <v>GUARDA-CORPO EM AÇO GALVANIZADO DIN 2440, D = 2", COM SUBDIVISÕES EM TUBO DE AÇO D = 1/2", H = 1,05 M - COM CORRIMÃO DUPLO DE TUBO DE AÇO GALVANIZADO DE D = 1 1/2"</v>
          </cell>
          <cell r="D2587" t="str">
            <v>M</v>
          </cell>
          <cell r="E2587">
            <v>515.42999999999995</v>
          </cell>
        </row>
        <row r="2588">
          <cell r="A2588" t="str">
            <v>ED-50938</v>
          </cell>
          <cell r="B2588" t="str">
            <v>SER-COR-010</v>
          </cell>
          <cell r="C2588" t="str">
            <v>GUARDA-CORPO EM AÇO GALVANIZADO DIN 2440, D = 2", COM SUBDIVISÕES EM TUBO DE AÇO D = 1/2", H = 1,05 M - COM CORRIMÃO SIMPLES DE TUBO DE AÇO GALVANIZADO DE D = 1 1/2"</v>
          </cell>
          <cell r="D2588" t="str">
            <v>M</v>
          </cell>
          <cell r="E2588">
            <v>430.43</v>
          </cell>
        </row>
        <row r="2589">
          <cell r="A2589" t="str">
            <v>ED-50946</v>
          </cell>
          <cell r="B2589" t="str">
            <v>SER-COR-045</v>
          </cell>
          <cell r="C2589" t="str">
            <v>GUARDA-CORPO EM AÇO INOX D = 1 1/2", COM SUBDIVISÕES EM TUBO DE AÇO INOX D = 1/2", H = 1,05 M</v>
          </cell>
          <cell r="D2589" t="str">
            <v>M</v>
          </cell>
          <cell r="E2589">
            <v>425.43</v>
          </cell>
        </row>
        <row r="2590">
          <cell r="A2590" t="str">
            <v>ED-50945</v>
          </cell>
          <cell r="B2590" t="str">
            <v>SER-COR-040</v>
          </cell>
          <cell r="C2590" t="str">
            <v>GUARDA-CORPO EM AÇO INOX D = 1 1/2", COM SUBDIVISÕES EM TUBO DE AÇO INOX D = 1/2", H = 1,05 M - COM CORRIMÃO DUPLO DE TUBO DE AÇO INOX D = 1 1/2"</v>
          </cell>
          <cell r="D2590" t="str">
            <v>M</v>
          </cell>
          <cell r="E2590">
            <v>725.43</v>
          </cell>
        </row>
        <row r="2591">
          <cell r="A2591" t="str">
            <v>ED-50944</v>
          </cell>
          <cell r="B2591" t="str">
            <v>SER-COR-035</v>
          </cell>
          <cell r="C2591" t="str">
            <v>GUARDA-CORPO EM AÇO INOX D = 1 1/2", COM SUBDIVISÕES EM TUBO DE AÇO INOX D = 1/2", H = 1,05 M - COM CORRIMÃO SIMPLES DE TUBO DE AÇO INOX D = 1 1/2"</v>
          </cell>
          <cell r="D2591" t="str">
            <v>M</v>
          </cell>
          <cell r="E2591">
            <v>605.42999999999995</v>
          </cell>
        </row>
        <row r="2592">
          <cell r="A2592" t="str">
            <v>ED-50940</v>
          </cell>
          <cell r="B2592" t="str">
            <v>SER-COR-015</v>
          </cell>
          <cell r="C2592" t="str">
            <v>GUARDA-CORPO EM TUBO GALVANIZADO DIN 2440 D = 2", COM SUBDIVISÕES EM TUBO DE AÇO D = 1/2", H = 1,05 M</v>
          </cell>
          <cell r="D2592" t="str">
            <v>M</v>
          </cell>
          <cell r="E2592">
            <v>353.88</v>
          </cell>
        </row>
        <row r="2593">
          <cell r="A2593" t="str">
            <v>ED-50966</v>
          </cell>
          <cell r="B2593" t="str">
            <v>SER-MAS-005</v>
          </cell>
          <cell r="C2593" t="str">
            <v>MASTRO DE PÁTIO PARA BANDEIRA, EM TUBO GALVANIZADO 2" - H = 6,00 M</v>
          </cell>
          <cell r="D2593" t="str">
            <v>U</v>
          </cell>
          <cell r="E2593">
            <v>475.5</v>
          </cell>
        </row>
        <row r="2594">
          <cell r="A2594" t="str">
            <v>ED-50967</v>
          </cell>
          <cell r="B2594" t="str">
            <v>SER-MAS-010</v>
          </cell>
          <cell r="C2594" t="str">
            <v>MASTRO PARA FACHADA</v>
          </cell>
          <cell r="D2594" t="str">
            <v>U</v>
          </cell>
          <cell r="E2594">
            <v>234.31</v>
          </cell>
        </row>
        <row r="2595">
          <cell r="A2595" t="str">
            <v>ED-50968</v>
          </cell>
          <cell r="B2595" t="str">
            <v>SER-MAS-015</v>
          </cell>
          <cell r="C2595" t="str">
            <v>MASTROS DE PÁTIO PARA BANDEIRAS (H = 2,00 M E 6,00 M E DE 1,00 M E 9,00 M)</v>
          </cell>
          <cell r="D2595" t="str">
            <v>CJ</v>
          </cell>
          <cell r="E2595">
            <v>1549.14</v>
          </cell>
        </row>
        <row r="2596">
          <cell r="A2596" t="str">
            <v>ED-50971</v>
          </cell>
          <cell r="B2596" t="str">
            <v>SER-POR-010</v>
          </cell>
          <cell r="C2596" t="str">
            <v>PORTA COMPLETA, ESTRUTURA E MARCO EM CHAPA DOBRADA - 60 X 210 CM</v>
          </cell>
          <cell r="D2596" t="str">
            <v>U</v>
          </cell>
          <cell r="E2596">
            <v>367.75</v>
          </cell>
        </row>
        <row r="2597">
          <cell r="A2597" t="str">
            <v>ED-50972</v>
          </cell>
          <cell r="B2597" t="str">
            <v>SER-POR-011</v>
          </cell>
          <cell r="C2597" t="str">
            <v>PORTA COMPLETA, ESTRUTURA E MARCO EM CHAPA DOBRADA - 70 X 210 CM</v>
          </cell>
          <cell r="D2597" t="str">
            <v>U</v>
          </cell>
          <cell r="E2597">
            <v>387.75</v>
          </cell>
        </row>
        <row r="2598">
          <cell r="A2598" t="str">
            <v>ED-50973</v>
          </cell>
          <cell r="B2598" t="str">
            <v>SER-POR-015</v>
          </cell>
          <cell r="C2598" t="str">
            <v>PORTA COMPLETA, ESTRUTURA E MARCO EM CHAPA DOBRADA - 80 X 210 CM</v>
          </cell>
          <cell r="D2598" t="str">
            <v>U</v>
          </cell>
          <cell r="E2598">
            <v>407.75</v>
          </cell>
        </row>
        <row r="2599">
          <cell r="A2599" t="str">
            <v>ED-50974</v>
          </cell>
          <cell r="B2599" t="str">
            <v>SER-POR-016</v>
          </cell>
          <cell r="C2599" t="str">
            <v>PORTA COMPLETA, ESTRUTURA E MARCO EM CHAPA DOBRADA - 80 X 210 CM, COM BARRA DE APOIO</v>
          </cell>
          <cell r="D2599" t="str">
            <v>U</v>
          </cell>
          <cell r="E2599">
            <v>528.16999999999996</v>
          </cell>
        </row>
        <row r="2600">
          <cell r="A2600" t="str">
            <v>ED-50975</v>
          </cell>
          <cell r="B2600" t="str">
            <v>SER-POR-020</v>
          </cell>
          <cell r="C2600" t="str">
            <v>PORTA COMPLETA, ESTRUTURA E MARCO EM CHAPA DOBRADA - 90 X 210 CM</v>
          </cell>
          <cell r="D2600" t="str">
            <v>U</v>
          </cell>
          <cell r="E2600">
            <v>427.75</v>
          </cell>
        </row>
        <row r="2601">
          <cell r="A2601" t="str">
            <v>ED-50988</v>
          </cell>
          <cell r="B2601" t="str">
            <v>SER-POR-080</v>
          </cell>
          <cell r="C2601" t="str">
            <v>PORTA CORTA-FOGO, COLOCAÇÃO E ACABAMENTO, DE ABRIR, UMA FOLHA COM DOBRADIÇA ESPECIAL, MOLA DE FECHAMENTO, FECHADURA, MAÇANETA E DEMAIS FERRAGENS DE ACABAMENTO, DIMENSÕES 0,80 X 2,10 M</v>
          </cell>
          <cell r="D2601" t="str">
            <v>U</v>
          </cell>
          <cell r="E2601">
            <v>836.2</v>
          </cell>
        </row>
        <row r="2602">
          <cell r="A2602" t="str">
            <v>ED-50989</v>
          </cell>
          <cell r="B2602" t="str">
            <v>SER-POR-085</v>
          </cell>
          <cell r="C2602" t="str">
            <v>PORTA CORTA-FOGO, COLOCAÇÃO E ACABAMENTO, DE ABRIR, UMA FOLHA COM DOBRADIÇA ESPECIAL, MOLA DE FECHAMENTO, FECHADURA, MAÇANETA E DEMAIS FERRAGENS DE ACABAMENTO, DIMENSÕES 0,90 X 2,10 M</v>
          </cell>
          <cell r="D2602" t="str">
            <v>U</v>
          </cell>
          <cell r="E2602">
            <v>1077.3399999999999</v>
          </cell>
        </row>
        <row r="2603">
          <cell r="A2603" t="str">
            <v>ED-50990</v>
          </cell>
          <cell r="B2603" t="str">
            <v>SER-POR-090</v>
          </cell>
          <cell r="C2603" t="str">
            <v>PORTA CORTA-FOGO, COLOCAÇÃO E ACABAMENTO, DE ABRIR, UMA FOLHA COM DOBRADIÇA ESPECIAL, MOLA DE FECHAMENTO, FECHADURA, MAÇANETA E DEMAIS FERRAGENS DE ACABAMENTO, DIMENSÕES 1,600 X 2,10 M</v>
          </cell>
          <cell r="D2603" t="str">
            <v>U</v>
          </cell>
          <cell r="E2603">
            <v>2268.0500000000002</v>
          </cell>
        </row>
        <row r="2604">
          <cell r="A2604" t="str">
            <v>ED-50978</v>
          </cell>
          <cell r="B2604" t="str">
            <v>SER-POR-030</v>
          </cell>
          <cell r="C2604" t="str">
            <v>PORTA DE SANITÁRIO COMPLETA, COM BATENTES DE FERRO, ESTRUTURA EM METALON 20 X 30, FOLHA EM CHAPA GALVANIZADA Nº. 18, TRANQUETA E DOBRADIÇAS - 60 X 180 CM</v>
          </cell>
          <cell r="D2604" t="str">
            <v>U</v>
          </cell>
          <cell r="E2604">
            <v>361.37</v>
          </cell>
        </row>
        <row r="2605">
          <cell r="A2605" t="str">
            <v>ED-50976</v>
          </cell>
          <cell r="B2605" t="str">
            <v>SER-POR-025</v>
          </cell>
          <cell r="C2605" t="str">
            <v>PORTA DE SANITÁRIO COMPLETA, COM BATENTES DE FERRO, ESTRUTURA EM METALON 20 X 30 MM, FOLHA EM CHAPA GALVANIZADA Nº. 18, TRANQUETA E DOBRADIÇAS - 60 X 150 CM</v>
          </cell>
          <cell r="D2605" t="str">
            <v>U</v>
          </cell>
          <cell r="E2605">
            <v>311.97000000000003</v>
          </cell>
        </row>
        <row r="2606">
          <cell r="A2606" t="str">
            <v>ED-50977</v>
          </cell>
          <cell r="B2606" t="str">
            <v>SER-POR-026</v>
          </cell>
          <cell r="C2606" t="str">
            <v>PORTA DE SANITÁRIO COMPLETA, COM BATENTES DE FERRO, ESTRUTURA EM METALON 20 X 30 MM, FOLHA EM CHAPA GALVANIZADA Nº. 18, TRANQUETA E DOBRADIÇAS - 80 X 150 CM</v>
          </cell>
          <cell r="D2606" t="str">
            <v>U</v>
          </cell>
          <cell r="E2606">
            <v>364.3</v>
          </cell>
        </row>
        <row r="2607">
          <cell r="A2607" t="str">
            <v>ED-50979</v>
          </cell>
          <cell r="B2607" t="str">
            <v>SER-POR-035</v>
          </cell>
          <cell r="C2607" t="str">
            <v>PORTA EM PERFIL E CHAPA METÁLICA</v>
          </cell>
          <cell r="D2607" t="str">
            <v>M2</v>
          </cell>
          <cell r="E2607">
            <v>347.75</v>
          </cell>
        </row>
        <row r="2608">
          <cell r="A2608" t="str">
            <v>ED-50980</v>
          </cell>
          <cell r="B2608" t="str">
            <v>SER-POR-040</v>
          </cell>
          <cell r="C2608" t="str">
            <v>PORTA VENEZIANA EM CHAPA DOBRADA E METALON</v>
          </cell>
          <cell r="D2608" t="str">
            <v>U</v>
          </cell>
          <cell r="E2608">
            <v>307.75</v>
          </cell>
        </row>
        <row r="2609">
          <cell r="A2609" t="str">
            <v>ED-50981</v>
          </cell>
          <cell r="B2609" t="str">
            <v>SER-POR-045</v>
          </cell>
          <cell r="C2609" t="str">
            <v>PORTA VENEZIANA EM PERFIL E CHAPA METÁLICA</v>
          </cell>
          <cell r="D2609" t="str">
            <v>M2</v>
          </cell>
          <cell r="E2609">
            <v>347.75</v>
          </cell>
        </row>
        <row r="2610">
          <cell r="A2610" t="str">
            <v>ED-50982</v>
          </cell>
          <cell r="B2610" t="str">
            <v>SER-POR-050</v>
          </cell>
          <cell r="C2610" t="str">
            <v>PORTÃO DE FERRO PADRÃO, EM CHAPA (TIPO LAMBRI), COLOCADO COM CADEADO</v>
          </cell>
          <cell r="D2610" t="str">
            <v>M2</v>
          </cell>
          <cell r="E2610">
            <v>263.69</v>
          </cell>
        </row>
        <row r="2611">
          <cell r="A2611" t="str">
            <v>ED-50983</v>
          </cell>
          <cell r="B2611" t="str">
            <v>SER-POR-055</v>
          </cell>
          <cell r="C2611" t="str">
            <v>PORTÃO DE GRADE COLOCADO COM CADEADO</v>
          </cell>
          <cell r="D2611" t="str">
            <v>M2</v>
          </cell>
          <cell r="E2611">
            <v>243.69</v>
          </cell>
        </row>
        <row r="2612">
          <cell r="A2612" t="str">
            <v>ED-50984</v>
          </cell>
          <cell r="B2612" t="str">
            <v>SER-POR-060</v>
          </cell>
          <cell r="C2612" t="str">
            <v>PORTÃO DE TUBO DE FERRO COLOCADO COM CADEADO</v>
          </cell>
          <cell r="D2612" t="str">
            <v>M2</v>
          </cell>
          <cell r="E2612">
            <v>283.69</v>
          </cell>
        </row>
        <row r="2613">
          <cell r="A2613" t="str">
            <v>ED-50985</v>
          </cell>
          <cell r="B2613" t="str">
            <v>SER-POR-070</v>
          </cell>
          <cell r="C2613" t="str">
            <v>PORTÃO EM PERFIL E CHAPA METÁLICA COLOCADO COM CADEADO</v>
          </cell>
          <cell r="D2613" t="str">
            <v>M2</v>
          </cell>
          <cell r="E2613">
            <v>303.69</v>
          </cell>
        </row>
        <row r="2614">
          <cell r="A2614" t="str">
            <v>ED-50987</v>
          </cell>
          <cell r="B2614" t="str">
            <v>SER-POR-076</v>
          </cell>
          <cell r="C2614" t="str">
            <v>PORTÃO EM TUBO GALVANIZADO 1 1/2" COM TELA FIO 12 # 1/2" E CADEADO</v>
          </cell>
          <cell r="D2614" t="str">
            <v>M2</v>
          </cell>
          <cell r="E2614">
            <v>343.69</v>
          </cell>
        </row>
        <row r="2615">
          <cell r="A2615" t="str">
            <v>ED-50986</v>
          </cell>
          <cell r="B2615" t="str">
            <v>SER-POR-075</v>
          </cell>
          <cell r="C2615" t="str">
            <v>PORTÃO EM TUBO GALVANIZADO 2 1/2" COM TELA FIO 12 # 1/2"</v>
          </cell>
          <cell r="D2615" t="str">
            <v>M2</v>
          </cell>
          <cell r="E2615">
            <v>353.69</v>
          </cell>
        </row>
        <row r="2616">
          <cell r="A2616" t="str">
            <v>ED-50992</v>
          </cell>
          <cell r="B2616" t="str">
            <v>SER-VED-005</v>
          </cell>
          <cell r="C2616" t="str">
            <v>VEDAÇÃO DE ESQUADRIAS METÁLICAS COM SILICONE PASTOSO</v>
          </cell>
          <cell r="D2616" t="str">
            <v>M</v>
          </cell>
          <cell r="E2616">
            <v>17.809999999999999</v>
          </cell>
        </row>
        <row r="2617">
          <cell r="A2617">
            <v>362</v>
          </cell>
          <cell r="B2617" t="str">
            <v>-</v>
          </cell>
          <cell r="C2617" t="str">
            <v>SOL-001  - SOLEIRAS E PEITORIS</v>
          </cell>
          <cell r="D2617" t="str">
            <v/>
          </cell>
          <cell r="E2617"/>
        </row>
        <row r="2618">
          <cell r="A2618" t="str">
            <v>ED-50993</v>
          </cell>
          <cell r="B2618" t="str">
            <v>PEI-ARD-006</v>
          </cell>
          <cell r="C2618" t="str">
            <v>PEITORIL DE ARDÓSIA E = 2 CM</v>
          </cell>
          <cell r="D2618" t="str">
            <v>M2</v>
          </cell>
          <cell r="E2618">
            <v>139.59</v>
          </cell>
        </row>
        <row r="2619">
          <cell r="A2619" t="str">
            <v>ED-50994</v>
          </cell>
          <cell r="B2619" t="str">
            <v>PEI-CON-005</v>
          </cell>
          <cell r="C2619" t="str">
            <v>PEITORIL DE CONCRETO E = 3 CM, FCK &gt;= 13,5 MPA, L = 20 CM</v>
          </cell>
          <cell r="D2619" t="str">
            <v>M</v>
          </cell>
          <cell r="E2619">
            <v>24.15</v>
          </cell>
        </row>
        <row r="2620">
          <cell r="A2620" t="str">
            <v>ED-50995</v>
          </cell>
          <cell r="B2620" t="str">
            <v>PEI-CON-010</v>
          </cell>
          <cell r="C2620" t="str">
            <v>PEITORIL DE CONCRETO E = 3 CM, FCK &gt;= 13,5 MPA, L = 25 CM</v>
          </cell>
          <cell r="D2620" t="str">
            <v>M</v>
          </cell>
          <cell r="E2620">
            <v>37.619999999999997</v>
          </cell>
        </row>
        <row r="2621">
          <cell r="A2621" t="str">
            <v>ED-50997</v>
          </cell>
          <cell r="B2621" t="str">
            <v>PEI-GRA-005</v>
          </cell>
          <cell r="C2621" t="str">
            <v>PEITORIL DE GRANITO CINZA ANDORINHA E = 2 CM</v>
          </cell>
          <cell r="D2621" t="str">
            <v>M2</v>
          </cell>
          <cell r="E2621">
            <v>204.09</v>
          </cell>
        </row>
        <row r="2622">
          <cell r="A2622" t="str">
            <v>ED-50998</v>
          </cell>
          <cell r="B2622" t="str">
            <v>PEI-GRA-010</v>
          </cell>
          <cell r="C2622" t="str">
            <v>PEITORIL DE GRANITO CINZA ANDORINHA E = 3 CM</v>
          </cell>
          <cell r="D2622" t="str">
            <v>M2</v>
          </cell>
          <cell r="E2622">
            <v>242.94</v>
          </cell>
        </row>
        <row r="2623">
          <cell r="A2623" t="str">
            <v>ED-50999</v>
          </cell>
          <cell r="B2623" t="str">
            <v>PEI-MAR-005</v>
          </cell>
          <cell r="C2623" t="str">
            <v>PEITORIL DE MÁRMORE BRANCO E = 2 CM</v>
          </cell>
          <cell r="D2623" t="str">
            <v>M2</v>
          </cell>
          <cell r="E2623">
            <v>271.79000000000002</v>
          </cell>
        </row>
        <row r="2624">
          <cell r="A2624" t="str">
            <v>ED-51000</v>
          </cell>
          <cell r="B2624" t="str">
            <v>PEI-MAR-010</v>
          </cell>
          <cell r="C2624" t="str">
            <v>PEITORIL DE MÁRMORE BRANCO E = 3 CM</v>
          </cell>
          <cell r="D2624" t="str">
            <v>M2</v>
          </cell>
          <cell r="E2624">
            <v>287.95999999999998</v>
          </cell>
        </row>
        <row r="2625">
          <cell r="A2625" t="str">
            <v>ED-50996</v>
          </cell>
          <cell r="B2625" t="str">
            <v>PEI-CON-015</v>
          </cell>
          <cell r="C2625" t="str">
            <v>PEITORIL PRÉ-MOLDADO EM CONCRETO 18 MPA, INCLUSIVE GANCHO PARA FIXAÇÃO</v>
          </cell>
          <cell r="D2625" t="str">
            <v>M</v>
          </cell>
          <cell r="E2625">
            <v>35.28</v>
          </cell>
        </row>
        <row r="2626">
          <cell r="A2626" t="str">
            <v>ED-51001</v>
          </cell>
          <cell r="B2626" t="str">
            <v>SOL-ARD-005</v>
          </cell>
          <cell r="C2626" t="str">
            <v>SOLEIRA DE ARDÓSIA E = 2 CM</v>
          </cell>
          <cell r="D2626" t="str">
            <v>M2</v>
          </cell>
          <cell r="E2626">
            <v>139.59</v>
          </cell>
        </row>
        <row r="2627">
          <cell r="A2627" t="str">
            <v>ED-51002</v>
          </cell>
          <cell r="B2627" t="str">
            <v>SOL-GRA-005</v>
          </cell>
          <cell r="C2627" t="str">
            <v>SOLEIRA DE GRANITO CINZA ANDORINHA E = 2 CM</v>
          </cell>
          <cell r="D2627" t="str">
            <v>M2</v>
          </cell>
          <cell r="E2627">
            <v>207.04</v>
          </cell>
        </row>
        <row r="2628">
          <cell r="A2628" t="str">
            <v>ED-51003</v>
          </cell>
          <cell r="B2628" t="str">
            <v>SOL-GRA-010</v>
          </cell>
          <cell r="C2628" t="str">
            <v>SOLEIRA DE GRANITO CINZA ANDORINHA E = 3 CM</v>
          </cell>
          <cell r="D2628" t="str">
            <v>M2</v>
          </cell>
          <cell r="E2628">
            <v>245.89</v>
          </cell>
        </row>
        <row r="2629">
          <cell r="A2629" t="str">
            <v>ED-51004</v>
          </cell>
          <cell r="B2629" t="str">
            <v>SOL-MAR-005</v>
          </cell>
          <cell r="C2629" t="str">
            <v>SOLEIRA DE MÁRMORE BRANCO E = 2 CM</v>
          </cell>
          <cell r="D2629" t="str">
            <v>M2</v>
          </cell>
          <cell r="E2629">
            <v>271.79000000000002</v>
          </cell>
        </row>
        <row r="2630">
          <cell r="A2630" t="str">
            <v>ED-51005</v>
          </cell>
          <cell r="B2630" t="str">
            <v>SOL-MAR-010</v>
          </cell>
          <cell r="C2630" t="str">
            <v>SOLEIRA DE MÁRMORE BRANCO E = 3 CM</v>
          </cell>
          <cell r="D2630" t="str">
            <v>M2</v>
          </cell>
          <cell r="E2630">
            <v>287.95999999999998</v>
          </cell>
        </row>
        <row r="2631">
          <cell r="A2631">
            <v>363</v>
          </cell>
          <cell r="B2631" t="str">
            <v>-</v>
          </cell>
          <cell r="C2631" t="str">
            <v>SON-001  - SONDAGEM</v>
          </cell>
          <cell r="D2631" t="str">
            <v/>
          </cell>
          <cell r="E2631"/>
        </row>
        <row r="2632">
          <cell r="A2632" t="str">
            <v>ED-51006</v>
          </cell>
          <cell r="B2632" t="str">
            <v>SON-SPT-005</v>
          </cell>
          <cell r="C2632" t="str">
            <v>MOBILIZAÇÃO E DESMOBILIZAÇÃO POR EQUIPAMENTO DE SONDAGEM A PERCUSSÃO D = 2 1/2"</v>
          </cell>
          <cell r="D2632" t="str">
            <v>VB</v>
          </cell>
          <cell r="E2632">
            <v>700</v>
          </cell>
        </row>
        <row r="2633">
          <cell r="A2633" t="str">
            <v>ED-51008</v>
          </cell>
          <cell r="B2633" t="str">
            <v>SON-SPT-015</v>
          </cell>
          <cell r="C2633" t="str">
            <v>MOBILIZAÇÃO E DESMOBILIZAÇÃO POR EQUIPAMENTO DE SONDAGEM A PERCUSSÃO D = 4"</v>
          </cell>
          <cell r="D2633" t="str">
            <v>VB</v>
          </cell>
          <cell r="E2633">
            <v>1050</v>
          </cell>
        </row>
        <row r="2634">
          <cell r="A2634" t="str">
            <v>ED-51007</v>
          </cell>
          <cell r="B2634" t="str">
            <v>SON-SPT-010</v>
          </cell>
          <cell r="C2634" t="str">
            <v>SONDAGEM A PERCUSSÃO D = 2 1/2" COM MEDIDA DE SPT (FATURAMENTO MÍNIMO = 30 M)</v>
          </cell>
          <cell r="D2634" t="str">
            <v>M</v>
          </cell>
          <cell r="E2634">
            <v>75.62</v>
          </cell>
        </row>
        <row r="2635">
          <cell r="A2635" t="str">
            <v>ED-51009</v>
          </cell>
          <cell r="B2635" t="str">
            <v>SON-SPT-020</v>
          </cell>
          <cell r="C2635" t="str">
            <v>SONDAGEM A PERCUSSÃO D = 4" COM MEDIDA DE SPT (FATURAMENTO MÍNIMO = 30 M)</v>
          </cell>
          <cell r="D2635" t="str">
            <v>M</v>
          </cell>
          <cell r="E2635">
            <v>126.5</v>
          </cell>
        </row>
        <row r="2636">
          <cell r="A2636">
            <v>364</v>
          </cell>
          <cell r="B2636" t="str">
            <v>-</v>
          </cell>
          <cell r="C2636" t="str">
            <v>SPDA-001  - SISTEMA DE PREVENÇÃO CONTRA DESCARGAS</v>
          </cell>
          <cell r="D2636" t="str">
            <v/>
          </cell>
          <cell r="E2636"/>
        </row>
        <row r="2637">
          <cell r="A2637" t="str">
            <v>ED-51012</v>
          </cell>
          <cell r="B2637" t="str">
            <v>SPDA-ABR-020</v>
          </cell>
          <cell r="C2637" t="str">
            <v>ABRAÇADEIRA GUIA PARA MASTROS SIMPLES PARA DUAS DESCIDA 1 1/2"</v>
          </cell>
          <cell r="D2637" t="str">
            <v>U</v>
          </cell>
          <cell r="E2637">
            <v>18.14</v>
          </cell>
        </row>
        <row r="2638">
          <cell r="A2638" t="str">
            <v>ED-51013</v>
          </cell>
          <cell r="B2638" t="str">
            <v>SPDA-ABR-025</v>
          </cell>
          <cell r="C2638" t="str">
            <v>ABRAÇADEIRA GUIA PARA MASTROS SIMPLES PARA DUAS DESCIDA 2"</v>
          </cell>
          <cell r="D2638" t="str">
            <v>U</v>
          </cell>
          <cell r="E2638">
            <v>18.14</v>
          </cell>
        </row>
        <row r="2639">
          <cell r="A2639" t="str">
            <v>ED-51010</v>
          </cell>
          <cell r="B2639" t="str">
            <v>SPDA-ABR-010</v>
          </cell>
          <cell r="C2639" t="str">
            <v>ABRAÇADEIRA GUIA PARA MASTROS SIMPLES PARA UMA DESCIDA 1 1/2"</v>
          </cell>
          <cell r="D2639" t="str">
            <v>U</v>
          </cell>
          <cell r="E2639">
            <v>11.53</v>
          </cell>
        </row>
        <row r="2640">
          <cell r="A2640" t="str">
            <v>ED-51011</v>
          </cell>
          <cell r="B2640" t="str">
            <v>SPDA-ABR-015</v>
          </cell>
          <cell r="C2640" t="str">
            <v>ABRAÇADEIRA GUIA PARA MASTROS SIMPLES PARA UMA DESCIDA 2"</v>
          </cell>
          <cell r="D2640" t="str">
            <v>U</v>
          </cell>
          <cell r="E2640">
            <v>12.03</v>
          </cell>
        </row>
        <row r="2641">
          <cell r="A2641" t="str">
            <v>ED-51014</v>
          </cell>
          <cell r="B2641" t="str">
            <v>SPDA-ADV-005</v>
          </cell>
          <cell r="C2641" t="str">
            <v>ADESIVO EM POLIURETANO 310 L</v>
          </cell>
          <cell r="D2641" t="str">
            <v>U</v>
          </cell>
          <cell r="E2641">
            <v>20.56</v>
          </cell>
        </row>
        <row r="2642">
          <cell r="A2642" t="str">
            <v>ED-51016</v>
          </cell>
          <cell r="B2642" t="str">
            <v>SPDA-APA-010</v>
          </cell>
          <cell r="C2642" t="str">
            <v>APARELHO SINALIZADOR DE OBSTÁCULOS COM CÉLULA FOTOELÉTRICA, DUPLO</v>
          </cell>
          <cell r="D2642" t="str">
            <v>U</v>
          </cell>
          <cell r="E2642">
            <v>223.92</v>
          </cell>
        </row>
        <row r="2643">
          <cell r="A2643" t="str">
            <v>ED-51015</v>
          </cell>
          <cell r="B2643" t="str">
            <v>SPDA-APA-005</v>
          </cell>
          <cell r="C2643" t="str">
            <v>APARELHO SINALIZADOR DE OBSTÁCULOS COM CÉLULA FOTOELÉTRICA, SIMPLES</v>
          </cell>
          <cell r="D2643" t="str">
            <v>U</v>
          </cell>
          <cell r="E2643">
            <v>179.15</v>
          </cell>
        </row>
        <row r="2644">
          <cell r="A2644" t="str">
            <v>ED-51017</v>
          </cell>
          <cell r="B2644" t="str">
            <v>SPDA-ATE-005</v>
          </cell>
          <cell r="C2644" t="str">
            <v>ATERRAMENTO COMPLETO PARA PÁRA-RAIOS , COM HASTES DE COBRE COM ALMA DE AÇO TIPO "COPPERWELD"</v>
          </cell>
          <cell r="D2644" t="str">
            <v>U</v>
          </cell>
          <cell r="E2644">
            <v>752.12</v>
          </cell>
        </row>
        <row r="2645">
          <cell r="A2645" t="str">
            <v>ED-51018</v>
          </cell>
          <cell r="B2645" t="str">
            <v>SPDA-BAR-005</v>
          </cell>
          <cell r="C2645" t="str">
            <v>BARRA CHATA DE ALUMÍNIO 3/4" X 1/4" X 3M</v>
          </cell>
          <cell r="D2645" t="str">
            <v>U</v>
          </cell>
          <cell r="E2645">
            <v>16.37</v>
          </cell>
        </row>
        <row r="2646">
          <cell r="A2646" t="str">
            <v>ED-51019</v>
          </cell>
          <cell r="B2646" t="str">
            <v>SPDA-BAR-010</v>
          </cell>
          <cell r="C2646" t="str">
            <v>BARRA CHATA DE ALUMÍNIO 7/8" X 1/8" X 3M</v>
          </cell>
          <cell r="D2646" t="str">
            <v>U</v>
          </cell>
          <cell r="E2646">
            <v>24.41</v>
          </cell>
        </row>
        <row r="2647">
          <cell r="A2647" t="str">
            <v>ED-51020</v>
          </cell>
          <cell r="B2647" t="str">
            <v>SPDA-BAR-015</v>
          </cell>
          <cell r="C2647" t="str">
            <v>BARRA CHATA DE COBRE 3/4" X 3/16" X 3M</v>
          </cell>
          <cell r="D2647" t="str">
            <v>U</v>
          </cell>
          <cell r="E2647">
            <v>72.16</v>
          </cell>
        </row>
        <row r="2648">
          <cell r="A2648" t="str">
            <v>ED-51032</v>
          </cell>
          <cell r="B2648" t="str">
            <v>SPDA-CAB-050</v>
          </cell>
          <cell r="C2648" t="str">
            <v>CABO DE ALUMÍNIO NU SEM ALMA 2/0 AWG 7 FIOS X 3,50 MM</v>
          </cell>
          <cell r="D2648" t="str">
            <v>M</v>
          </cell>
          <cell r="E2648">
            <v>15.17</v>
          </cell>
        </row>
        <row r="2649">
          <cell r="A2649" t="str">
            <v>ED-51025</v>
          </cell>
          <cell r="B2649" t="str">
            <v>SPDA-CAB-010</v>
          </cell>
          <cell r="C2649" t="str">
            <v>CABO DE COBRE NÚ # 10 MM2 - 7 FIOS X 1,36 MM, NÃO ENTERRADO, INCLUSIVE SUPORTE E ISOLADOR</v>
          </cell>
          <cell r="D2649" t="str">
            <v>M</v>
          </cell>
          <cell r="E2649">
            <v>9.82</v>
          </cell>
        </row>
        <row r="2650">
          <cell r="A2650" t="str">
            <v>ED-51026</v>
          </cell>
          <cell r="B2650" t="str">
            <v>SPDA-CAB-015</v>
          </cell>
          <cell r="C2650" t="str">
            <v>CABO DE COBRE NÚ # 16 MM2 - 7 FIOS X 1,70 MM, NÃO ENTERRADO, INCLUSIVE SUPORTE E ISOLADOR</v>
          </cell>
          <cell r="D2650" t="str">
            <v>M</v>
          </cell>
          <cell r="E2650">
            <v>13.5</v>
          </cell>
        </row>
        <row r="2651">
          <cell r="A2651" t="str">
            <v>ED-51027</v>
          </cell>
          <cell r="B2651" t="str">
            <v>SPDA-CAB-020</v>
          </cell>
          <cell r="C2651" t="str">
            <v>CABO DE COBRE NÚ # 25 MM2 - 7 FIOS X 2,06 MM, NÃO ENTERRADO, INCLUSIVE SUPORTE E ISOLADOR</v>
          </cell>
          <cell r="D2651" t="str">
            <v>M</v>
          </cell>
          <cell r="E2651">
            <v>17.18</v>
          </cell>
        </row>
        <row r="2652">
          <cell r="A2652" t="str">
            <v>ED-51028</v>
          </cell>
          <cell r="B2652" t="str">
            <v>SPDA-CAB-025</v>
          </cell>
          <cell r="C2652" t="str">
            <v>CABO DE COBRE NÚ # 35 MM2 - 7 FIOS X 2,50 MM, NÃO ENTERRADO, INCLUSIVE SUPORTE E ISOLADOR</v>
          </cell>
          <cell r="D2652" t="str">
            <v>M</v>
          </cell>
          <cell r="E2652">
            <v>23.51</v>
          </cell>
        </row>
        <row r="2653">
          <cell r="A2653" t="str">
            <v>ED-51029</v>
          </cell>
          <cell r="B2653" t="str">
            <v>SPDA-CAB-030</v>
          </cell>
          <cell r="C2653" t="str">
            <v>CABO DE COBRE NÚ # 50 MM2 - 7 FIOS X 3,00 MM, NÃO ENTERRADO, INCLUSIVE SUPORTE E ISOLADOR</v>
          </cell>
          <cell r="D2653" t="str">
            <v>M</v>
          </cell>
          <cell r="E2653">
            <v>30.01</v>
          </cell>
        </row>
        <row r="2654">
          <cell r="A2654" t="str">
            <v>ED-51024</v>
          </cell>
          <cell r="B2654" t="str">
            <v>SPDA-CAB-005</v>
          </cell>
          <cell r="C2654" t="str">
            <v>CABO DE COBRE NÚ # 6 MM2 - 7 FIOS X 1,04 MM, NÃO ENTERRADO, INCLUSIVE SUPORTE E ISOLADOR</v>
          </cell>
          <cell r="D2654" t="str">
            <v>M</v>
          </cell>
          <cell r="E2654">
            <v>8.44</v>
          </cell>
        </row>
        <row r="2655">
          <cell r="A2655" t="str">
            <v>ED-51030</v>
          </cell>
          <cell r="B2655" t="str">
            <v>SPDA-CAB-035</v>
          </cell>
          <cell r="C2655" t="str">
            <v>CABO DE COBRE NÚ # 70 MM2 - 7 FIOS X 3,45 MM, NÃO ENTERRADO, INCLUSIVE SUPORTE E ISOLADOR</v>
          </cell>
          <cell r="D2655" t="str">
            <v>M</v>
          </cell>
          <cell r="E2655">
            <v>39.35</v>
          </cell>
        </row>
        <row r="2656">
          <cell r="A2656" t="str">
            <v>ED-51031</v>
          </cell>
          <cell r="B2656" t="str">
            <v>SPDA-CAB-045</v>
          </cell>
          <cell r="C2656" t="str">
            <v>CABO DE COBRE NÚ # 95 MM2 - 7 FIOS X 4,12 MM, NÃO ENTERRADO, INCLUSIVE SUPORTE E ISOLADOR</v>
          </cell>
          <cell r="D2656" t="str">
            <v>M</v>
          </cell>
          <cell r="E2656">
            <v>52.39</v>
          </cell>
        </row>
        <row r="2657">
          <cell r="A2657" t="str">
            <v>ED-51052</v>
          </cell>
          <cell r="B2657" t="str">
            <v>SPDA-CXS-005</v>
          </cell>
          <cell r="C2657" t="str">
            <v>CAIXA DE EQUALIZAÇÃO DE EMBUTIR COM SAIDAS NAS PARTES SUPERIOR E INFERIOR PARA ELETRODUTO DE 25MM (1"), 20 X 20 X 14 MM, COM NOVE TERMINAIS</v>
          </cell>
          <cell r="D2657" t="str">
            <v>U</v>
          </cell>
          <cell r="E2657">
            <v>181.6</v>
          </cell>
        </row>
        <row r="2658">
          <cell r="A2658" t="str">
            <v>ED-51053</v>
          </cell>
          <cell r="B2658" t="str">
            <v>SPDA-CXS-010</v>
          </cell>
          <cell r="C2658" t="str">
            <v>CAIXA DE EQUALIZAÇÃO PARA USO INTERNO COM 9 TERMINAIS 210X210X90MM EM AÇO</v>
          </cell>
          <cell r="D2658" t="str">
            <v>U</v>
          </cell>
          <cell r="E2658">
            <v>168.05</v>
          </cell>
        </row>
        <row r="2659">
          <cell r="A2659" t="str">
            <v>ED-51054</v>
          </cell>
          <cell r="B2659" t="str">
            <v>SPDA-CXS-015</v>
          </cell>
          <cell r="C2659" t="str">
            <v>CAIXA DE EQUALIZAÇÃO PARA USO INTERNO E EXTERNO COM 9 TERMINAIS 380X320X175MM EM AÇO E ACABAMENTO EM EPOXI</v>
          </cell>
          <cell r="D2659" t="str">
            <v>U</v>
          </cell>
          <cell r="E2659">
            <v>249.59</v>
          </cell>
        </row>
        <row r="2660">
          <cell r="A2660" t="str">
            <v>ED-51056</v>
          </cell>
          <cell r="B2660" t="str">
            <v>SPDA-CXS-025</v>
          </cell>
          <cell r="C2660" t="str">
            <v>CAIXA DE INSPEÇÃO EM CIMENTO AGREGADO 300X300 MM COM TAPA EM FERRO FUNDIDO</v>
          </cell>
          <cell r="D2660" t="str">
            <v>UN</v>
          </cell>
          <cell r="E2660">
            <v>114.81</v>
          </cell>
        </row>
        <row r="2661">
          <cell r="A2661" t="str">
            <v>ED-51055</v>
          </cell>
          <cell r="B2661" t="str">
            <v>SPDA-CXS-020</v>
          </cell>
          <cell r="C2661" t="str">
            <v>CAIXA DE INSPEÇÃO EM PVC 300X300 MM COM TAPA EM FERRO FUNDIDO</v>
          </cell>
          <cell r="D2661" t="str">
            <v>U</v>
          </cell>
          <cell r="E2661">
            <v>22.01</v>
          </cell>
        </row>
        <row r="2662">
          <cell r="A2662" t="str">
            <v>ED-51038</v>
          </cell>
          <cell r="B2662" t="str">
            <v>SPDA-CAP-005</v>
          </cell>
          <cell r="C2662" t="str">
            <v>CAPTOR DE LATÃO CROMADO, COBRE CROMADO OU AÇO INOXIDÁVEL, TIPO FRANKLIN</v>
          </cell>
          <cell r="D2662" t="str">
            <v>U</v>
          </cell>
          <cell r="E2662">
            <v>97.05</v>
          </cell>
        </row>
        <row r="2663">
          <cell r="A2663" t="str">
            <v>ED-51040</v>
          </cell>
          <cell r="B2663" t="str">
            <v>SPDA-CHA-010</v>
          </cell>
          <cell r="C2663" t="str">
            <v>CHAPA DE AÇO ESTANHADA PERFURADA - REFUGO DA CASA DA MOEDA, 2 X 1 M2</v>
          </cell>
          <cell r="D2663" t="str">
            <v>U</v>
          </cell>
          <cell r="E2663">
            <v>205.36</v>
          </cell>
        </row>
        <row r="2664">
          <cell r="A2664" t="str">
            <v>ED-51039</v>
          </cell>
          <cell r="B2664" t="str">
            <v>SPDA-CHA-005</v>
          </cell>
          <cell r="C2664" t="str">
            <v>CHAPA ESTANHADA 45°</v>
          </cell>
          <cell r="D2664" t="str">
            <v>U</v>
          </cell>
          <cell r="E2664">
            <v>2.1</v>
          </cell>
        </row>
        <row r="2665">
          <cell r="A2665" t="str">
            <v>ED-51041</v>
          </cell>
          <cell r="B2665" t="str">
            <v>SPDA-CLIP-005</v>
          </cell>
          <cell r="C2665" t="str">
            <v>CLIPS GALVANIZADO 3/8"</v>
          </cell>
          <cell r="D2665" t="str">
            <v>U</v>
          </cell>
          <cell r="E2665">
            <v>3.2</v>
          </cell>
        </row>
        <row r="2666">
          <cell r="A2666" t="str">
            <v>ED-51047</v>
          </cell>
          <cell r="B2666" t="str">
            <v>SPDA-CON-025</v>
          </cell>
          <cell r="C2666" t="str">
            <v>CONECTOR CABO-HASTE EM BRONZE NATURAL PARA DOIS CABOS DE COBRE DE 16-70 MM²</v>
          </cell>
          <cell r="D2666" t="str">
            <v>U</v>
          </cell>
          <cell r="E2666">
            <v>18.95</v>
          </cell>
        </row>
        <row r="2667">
          <cell r="A2667" t="str">
            <v>ED-51048</v>
          </cell>
          <cell r="B2667" t="str">
            <v>SPDA-CON-030</v>
          </cell>
          <cell r="C2667" t="str">
            <v>CONECTOR CABO-HASTE EM BRONZE NATURAL PARA UM CABO DE COBRE DE 16-70 MM²</v>
          </cell>
          <cell r="D2667" t="str">
            <v>U</v>
          </cell>
          <cell r="E2667">
            <v>17.62</v>
          </cell>
        </row>
        <row r="2668">
          <cell r="A2668" t="str">
            <v>ED-51042</v>
          </cell>
          <cell r="B2668" t="str">
            <v>SPDA-COM-035</v>
          </cell>
          <cell r="C2668" t="str">
            <v>CONECTOR COM RABICHO EM LATÃO COM PORCA 3/8" PARA CABOS 16 A 35MM²</v>
          </cell>
          <cell r="D2668" t="str">
            <v>U</v>
          </cell>
          <cell r="E2668">
            <v>15.15</v>
          </cell>
        </row>
        <row r="2669">
          <cell r="A2669" t="str">
            <v>ED-51044</v>
          </cell>
          <cell r="B2669" t="str">
            <v>SPDA-CON-010</v>
          </cell>
          <cell r="C2669" t="str">
            <v>CONECTOR ESTRUTURAL COM REGULAGEM</v>
          </cell>
          <cell r="D2669" t="str">
            <v>U</v>
          </cell>
          <cell r="E2669">
            <v>24.42</v>
          </cell>
        </row>
        <row r="2670">
          <cell r="A2670" t="str">
            <v>ED-51043</v>
          </cell>
          <cell r="B2670" t="str">
            <v>SPDA-CON-005</v>
          </cell>
          <cell r="C2670" t="str">
            <v>CONECTOR MINI-GAR</v>
          </cell>
          <cell r="D2670" t="str">
            <v>U</v>
          </cell>
          <cell r="E2670">
            <v>15.04</v>
          </cell>
        </row>
        <row r="2671">
          <cell r="A2671" t="str">
            <v>ED-51045</v>
          </cell>
          <cell r="B2671" t="str">
            <v>SPDA-CON-015</v>
          </cell>
          <cell r="C2671" t="str">
            <v>CONECTOR SPLIT-BOLT 16 MM²</v>
          </cell>
          <cell r="D2671" t="str">
            <v>U</v>
          </cell>
          <cell r="E2671">
            <v>6.36</v>
          </cell>
        </row>
        <row r="2672">
          <cell r="A2672" t="str">
            <v>ED-51046</v>
          </cell>
          <cell r="B2672" t="str">
            <v>SPDA-CON-020</v>
          </cell>
          <cell r="C2672" t="str">
            <v>CONECTOR SPLIT-BOLT 35 MM²</v>
          </cell>
          <cell r="D2672" t="str">
            <v>U</v>
          </cell>
          <cell r="E2672">
            <v>7.5</v>
          </cell>
        </row>
        <row r="2673">
          <cell r="A2673" t="str">
            <v>ED-51033</v>
          </cell>
          <cell r="B2673" t="str">
            <v>SPDA-CAB-055</v>
          </cell>
          <cell r="C2673" t="str">
            <v>CORDOALHA EM AÇO GALVANIZADO 3/8" SM COM 7 FIOS</v>
          </cell>
          <cell r="D2673" t="str">
            <v>M</v>
          </cell>
          <cell r="E2673">
            <v>30.02</v>
          </cell>
        </row>
        <row r="2674">
          <cell r="A2674" t="str">
            <v>ED-51034</v>
          </cell>
          <cell r="B2674" t="str">
            <v>SPDA-CAB-060</v>
          </cell>
          <cell r="C2674" t="str">
            <v>CORDOALHA FLEXÍVEL DE COBRE ESTANHADO 25 X 100 MM COM 4 FUROS D = 11 MM</v>
          </cell>
          <cell r="D2674" t="str">
            <v>U</v>
          </cell>
          <cell r="E2674">
            <v>39.090000000000003</v>
          </cell>
        </row>
        <row r="2675">
          <cell r="A2675" t="str">
            <v>ED-51035</v>
          </cell>
          <cell r="B2675" t="str">
            <v>SPDA-CAB-065</v>
          </cell>
          <cell r="C2675" t="str">
            <v>CORDOALHA FLEXÍVEL DE COBRE ESTANHADO 25 X 235 MM COM 4 FUROS D = 11 MM</v>
          </cell>
          <cell r="D2675" t="str">
            <v>U</v>
          </cell>
          <cell r="E2675">
            <v>39.82</v>
          </cell>
        </row>
        <row r="2676">
          <cell r="A2676" t="str">
            <v>ED-51036</v>
          </cell>
          <cell r="B2676" t="str">
            <v>SPDA-CAB-070</v>
          </cell>
          <cell r="C2676" t="str">
            <v>CORDOALHA FLEXÍVEL DE COBRE ESTANHADO 25 X 300 MM COM 4 FUROS D = 11 MM</v>
          </cell>
          <cell r="D2676" t="str">
            <v>U</v>
          </cell>
          <cell r="E2676">
            <v>24.18</v>
          </cell>
        </row>
        <row r="2677">
          <cell r="A2677" t="str">
            <v>ED-51037</v>
          </cell>
          <cell r="B2677" t="str">
            <v>SPDA-CAB-075</v>
          </cell>
          <cell r="C2677" t="str">
            <v>CORDOALHA FLEXÍVEL DE COBRE ESTANHADO 25 X 500 MM COM 4 FUROS D = 11 MM</v>
          </cell>
          <cell r="D2677" t="str">
            <v>U</v>
          </cell>
          <cell r="E2677">
            <v>49.79</v>
          </cell>
        </row>
        <row r="2678">
          <cell r="A2678" t="str">
            <v>ED-51049</v>
          </cell>
          <cell r="B2678" t="str">
            <v>SPDA-CRV-005</v>
          </cell>
          <cell r="C2678" t="str">
            <v>CURVA DE ALUMÍNIO 3/4" X 1/4" X 300MM</v>
          </cell>
          <cell r="D2678" t="str">
            <v>U</v>
          </cell>
          <cell r="E2678">
            <v>5.95</v>
          </cell>
        </row>
        <row r="2679">
          <cell r="A2679" t="str">
            <v>ED-51050</v>
          </cell>
          <cell r="B2679" t="str">
            <v>SPDA-CRV-010</v>
          </cell>
          <cell r="C2679" t="str">
            <v>CURVA DE ALUMÍNIO 7/8" X 1/8" X 300MM</v>
          </cell>
          <cell r="D2679" t="str">
            <v>U</v>
          </cell>
          <cell r="E2679">
            <v>4.07</v>
          </cell>
        </row>
        <row r="2680">
          <cell r="A2680" t="str">
            <v>ED-51051</v>
          </cell>
          <cell r="B2680" t="str">
            <v>SPDA-CRV-015</v>
          </cell>
          <cell r="C2680" t="str">
            <v>CURVA DE COBRE 3/4" X 3/16" X 300MM</v>
          </cell>
          <cell r="D2680" t="str">
            <v>U</v>
          </cell>
          <cell r="E2680">
            <v>19.96</v>
          </cell>
        </row>
        <row r="2681">
          <cell r="A2681" t="str">
            <v>ED-51114</v>
          </cell>
          <cell r="B2681" t="str">
            <v>TER-ESC-070</v>
          </cell>
          <cell r="C2681" t="str">
            <v>ESCAVAÇÃO MECÂNICA DE VALAS COM DESCARGA LATERAL H &gt; 5,00 M</v>
          </cell>
          <cell r="D2681" t="str">
            <v>M3</v>
          </cell>
          <cell r="E2681">
            <v>8.08</v>
          </cell>
        </row>
        <row r="2682">
          <cell r="A2682" t="str">
            <v>ED-51057</v>
          </cell>
          <cell r="B2682" t="str">
            <v>SPDA-FIT-005</v>
          </cell>
          <cell r="C2682" t="str">
            <v>FITA METÁLICA ESTANHADA PERFURADA</v>
          </cell>
          <cell r="D2682" t="str">
            <v>U</v>
          </cell>
          <cell r="E2682">
            <v>60.1</v>
          </cell>
        </row>
        <row r="2683">
          <cell r="A2683" t="str">
            <v>ED-51059</v>
          </cell>
          <cell r="B2683" t="str">
            <v>SPDA-FIT-015</v>
          </cell>
          <cell r="C2683" t="str">
            <v>FITA PERFURADA PARA EQUIPOTENCIALIZAÇÃO EM LATÃO NIQUELADO PARA USO EXTERNO 20 X 1,2 MM - FUROS DIAM. 7 MM</v>
          </cell>
          <cell r="D2683" t="str">
            <v>M</v>
          </cell>
          <cell r="E2683">
            <v>79.31</v>
          </cell>
        </row>
        <row r="2684">
          <cell r="A2684" t="str">
            <v>ED-51058</v>
          </cell>
          <cell r="B2684" t="str">
            <v>SPDA-FIT-010</v>
          </cell>
          <cell r="C2684" t="str">
            <v>FITA PERFURADA PARA EQUIPOTENCIALIZAÇÃO EM LATÃO NIQUELADO PARA USO INTERNO 20 X 0,8 MM - FUROS DIAM. 7 MM</v>
          </cell>
          <cell r="D2684" t="str">
            <v>M</v>
          </cell>
          <cell r="E2684">
            <v>48.39</v>
          </cell>
        </row>
        <row r="2685">
          <cell r="A2685" t="str">
            <v>ED-51060</v>
          </cell>
          <cell r="B2685" t="str">
            <v>SPDA-FIT-050</v>
          </cell>
          <cell r="C2685" t="str">
            <v>FITA SUBTERRÂNEA PARA ATERRAMENTO, LARGURA 75 MM</v>
          </cell>
          <cell r="D2685" t="str">
            <v>U</v>
          </cell>
          <cell r="E2685">
            <v>147.93</v>
          </cell>
        </row>
        <row r="2686">
          <cell r="A2686" t="str">
            <v>ED-51063</v>
          </cell>
          <cell r="B2686" t="str">
            <v>SPDA-FIX-015</v>
          </cell>
          <cell r="C2686" t="str">
            <v>FIXADOR ÔMEGA EM LATÃO PARA CABOS DE 16 A 25 MM²</v>
          </cell>
          <cell r="D2686" t="str">
            <v>U</v>
          </cell>
          <cell r="E2686">
            <v>4.24</v>
          </cell>
        </row>
        <row r="2687">
          <cell r="A2687" t="str">
            <v>ED-51064</v>
          </cell>
          <cell r="B2687" t="str">
            <v>SPDA-FIX-020</v>
          </cell>
          <cell r="C2687" t="str">
            <v>FIXADOR ÔMEGA EM LATÃO PARA CABOS DE 35 MM²</v>
          </cell>
          <cell r="D2687" t="str">
            <v>U</v>
          </cell>
          <cell r="E2687">
            <v>4.2300000000000004</v>
          </cell>
        </row>
        <row r="2688">
          <cell r="A2688" t="str">
            <v>ED-51066</v>
          </cell>
          <cell r="B2688" t="str">
            <v>SPDA-FUZ-055</v>
          </cell>
          <cell r="C2688" t="str">
            <v>FUZÍVEL DIAZED RETARDADO 35A</v>
          </cell>
          <cell r="D2688" t="str">
            <v>U</v>
          </cell>
          <cell r="E2688">
            <v>4.37</v>
          </cell>
        </row>
        <row r="2689">
          <cell r="A2689" t="str">
            <v>ED-51065</v>
          </cell>
          <cell r="B2689" t="str">
            <v>SPDA-FUZ-050</v>
          </cell>
          <cell r="C2689" t="str">
            <v>FUZÍVEL DIAZED RETARDADO 63A</v>
          </cell>
          <cell r="D2689" t="str">
            <v>U</v>
          </cell>
          <cell r="E2689">
            <v>19.13</v>
          </cell>
        </row>
        <row r="2690">
          <cell r="A2690" t="str">
            <v>ED-51067</v>
          </cell>
          <cell r="B2690" t="str">
            <v>SPDA-HST-005</v>
          </cell>
          <cell r="C2690" t="str">
            <v>HASTE PARA ATERRAMENTO, ALTA CAMADA, 3/4" X 3M</v>
          </cell>
          <cell r="D2690" t="str">
            <v>U</v>
          </cell>
          <cell r="E2690">
            <v>88.38</v>
          </cell>
        </row>
        <row r="2691">
          <cell r="A2691" t="str">
            <v>ED-51068</v>
          </cell>
          <cell r="B2691" t="str">
            <v>SPDA-MAS-005</v>
          </cell>
          <cell r="C2691" t="str">
            <v>MASTRO SIMPLES DE FERRO GALVANIZADO PARA PÁRA-RAIOS, ALTURA DE 3 M, Ø 40 MM (1 1/2") OU 50 MM (2"), COMPLETO</v>
          </cell>
          <cell r="D2691" t="str">
            <v>U</v>
          </cell>
          <cell r="E2691">
            <v>579.82000000000005</v>
          </cell>
        </row>
        <row r="2692">
          <cell r="A2692" t="str">
            <v>ED-51069</v>
          </cell>
          <cell r="B2692" t="str">
            <v>SPDA-PAR-005</v>
          </cell>
          <cell r="C2692" t="str">
            <v>PARAFUSO DE FENDA EM AÇO INOX COM PORCA E ARRUELA DE ¼</v>
          </cell>
          <cell r="D2692" t="str">
            <v>U</v>
          </cell>
          <cell r="E2692">
            <v>0.36</v>
          </cell>
        </row>
        <row r="2693">
          <cell r="A2693" t="str">
            <v>ED-51073</v>
          </cell>
          <cell r="B2693" t="str">
            <v>SPDA-PRF-005</v>
          </cell>
          <cell r="C2693" t="str">
            <v>PARA-RAIO DE LATAO CROMADO, COBRE CROMADO OU ACO INOXIDAVEL, TIPO FRANKLIN</v>
          </cell>
          <cell r="D2693" t="str">
            <v>U</v>
          </cell>
          <cell r="E2693">
            <v>92.25</v>
          </cell>
        </row>
        <row r="2694">
          <cell r="A2694" t="str">
            <v>ED-51072</v>
          </cell>
          <cell r="B2694" t="str">
            <v>SPDA-PRE-015</v>
          </cell>
          <cell r="C2694" t="str">
            <v>PRESILHA PARA CABO DE ALUMÍNIO SEÇÃO TRANSVERSAL 70 MM2</v>
          </cell>
          <cell r="D2694" t="str">
            <v>U</v>
          </cell>
          <cell r="E2694">
            <v>0.37</v>
          </cell>
        </row>
        <row r="2695">
          <cell r="A2695" t="str">
            <v>ED-51070</v>
          </cell>
          <cell r="B2695" t="str">
            <v>SPDA-PRE-005</v>
          </cell>
          <cell r="C2695" t="str">
            <v>PRESILHA PARA CABO DE COBRE SEÇÃO TRANSVERSAL 16 MM2</v>
          </cell>
          <cell r="D2695" t="str">
            <v>U</v>
          </cell>
          <cell r="E2695">
            <v>0.8</v>
          </cell>
        </row>
        <row r="2696">
          <cell r="A2696" t="str">
            <v>ED-51071</v>
          </cell>
          <cell r="B2696" t="str">
            <v>SPDA-PRE-010</v>
          </cell>
          <cell r="C2696" t="str">
            <v>PRESILHA PARA CABO DE COBRE SEÇÃO TRANSVERSAL 35 MM2</v>
          </cell>
          <cell r="D2696" t="str">
            <v>U</v>
          </cell>
          <cell r="E2696">
            <v>0.84</v>
          </cell>
        </row>
        <row r="2697">
          <cell r="A2697" t="str">
            <v>ED-51074</v>
          </cell>
          <cell r="B2697" t="str">
            <v>SPDA-PRO-005</v>
          </cell>
          <cell r="C2697" t="str">
            <v>PROTEÇÃO DA CORDOALHA DO PÁRA-RAIO COM TUBO DE PVC RÍGIDO, Ø 50 MM (2"), COMPRIMENTO 3,00 M</v>
          </cell>
          <cell r="D2697" t="str">
            <v>U</v>
          </cell>
          <cell r="E2697">
            <v>85.55</v>
          </cell>
        </row>
        <row r="2698">
          <cell r="A2698" t="str">
            <v>ED-51022</v>
          </cell>
          <cell r="B2698" t="str">
            <v>SPDA-BAR-025</v>
          </cell>
          <cell r="C2698" t="str">
            <v>RE-BAR 10MM X 3M COM 3 CLIPS PARA EMENDA 8-10MM</v>
          </cell>
          <cell r="D2698" t="str">
            <v>U</v>
          </cell>
          <cell r="E2698">
            <v>23.47</v>
          </cell>
        </row>
        <row r="2699">
          <cell r="A2699" t="str">
            <v>ED-51023</v>
          </cell>
          <cell r="B2699" t="str">
            <v>SPDA-BAR-030</v>
          </cell>
          <cell r="C2699" t="str">
            <v>RE-BAR 3/8" X 3,4M COM 3 CLIPS PARA EMENDA 8-10MM</v>
          </cell>
          <cell r="D2699" t="str">
            <v>U</v>
          </cell>
          <cell r="E2699">
            <v>23.47</v>
          </cell>
        </row>
        <row r="2700">
          <cell r="A2700" t="str">
            <v>ED-51021</v>
          </cell>
          <cell r="B2700" t="str">
            <v>SPDA-BAR-020</v>
          </cell>
          <cell r="C2700" t="str">
            <v>RE-BAR 8MM X 4M COM 3 CLIPS PARA EMENDA 8-10MM</v>
          </cell>
          <cell r="D2700" t="str">
            <v>U</v>
          </cell>
          <cell r="E2700">
            <v>22.18</v>
          </cell>
        </row>
        <row r="2701">
          <cell r="A2701" t="str">
            <v>ED-51077</v>
          </cell>
          <cell r="B2701" t="str">
            <v>SPDA-SOL-015</v>
          </cell>
          <cell r="C2701" t="str">
            <v>SOLDA EXOTÉRMICA ALICATE Z-201</v>
          </cell>
          <cell r="D2701" t="str">
            <v>U</v>
          </cell>
          <cell r="E2701">
            <v>71.87</v>
          </cell>
        </row>
        <row r="2702">
          <cell r="A2702" t="str">
            <v>ED-51080</v>
          </cell>
          <cell r="B2702" t="str">
            <v>SPDA-SOL-030</v>
          </cell>
          <cell r="C2702" t="str">
            <v>SOLDA EXOTÉRMICA CARTUCHO N° 115</v>
          </cell>
          <cell r="D2702" t="str">
            <v>U</v>
          </cell>
          <cell r="E2702">
            <v>22.65</v>
          </cell>
        </row>
        <row r="2703">
          <cell r="A2703" t="str">
            <v>ED-51076</v>
          </cell>
          <cell r="B2703" t="str">
            <v>SPDA-SOL-010</v>
          </cell>
          <cell r="C2703" t="str">
            <v>SOLDA EXOTÉRMICA CARTUCHO N° 90</v>
          </cell>
          <cell r="D2703" t="str">
            <v>U</v>
          </cell>
          <cell r="E2703">
            <v>23.31</v>
          </cell>
        </row>
        <row r="2704">
          <cell r="A2704" t="str">
            <v>ED-51079</v>
          </cell>
          <cell r="B2704" t="str">
            <v>SPDA-SOL-025</v>
          </cell>
          <cell r="C2704" t="str">
            <v>SOLDA EXOTÉRMICA MOLDE HCL-3/4.50-5</v>
          </cell>
          <cell r="D2704" t="str">
            <v>U</v>
          </cell>
          <cell r="E2704">
            <v>163.57</v>
          </cell>
        </row>
        <row r="2705">
          <cell r="A2705" t="str">
            <v>ED-51078</v>
          </cell>
          <cell r="B2705" t="str">
            <v>SPDA-SOL-020</v>
          </cell>
          <cell r="C2705" t="str">
            <v>SOLDA EXOTÉRMICA MOLDE HCL-5/8.50-5</v>
          </cell>
          <cell r="D2705" t="str">
            <v>U</v>
          </cell>
          <cell r="E2705">
            <v>163.57</v>
          </cell>
        </row>
        <row r="2706">
          <cell r="A2706" t="str">
            <v>ED-51075</v>
          </cell>
          <cell r="B2706" t="str">
            <v>SPDA-SOL-005</v>
          </cell>
          <cell r="C2706" t="str">
            <v>SOLDA EXOTÉRMICA MOLDE SCI-50-3</v>
          </cell>
          <cell r="D2706" t="str">
            <v>U</v>
          </cell>
          <cell r="E2706">
            <v>137.65</v>
          </cell>
        </row>
        <row r="2707">
          <cell r="A2707" t="str">
            <v>ED-51081</v>
          </cell>
          <cell r="B2707" t="str">
            <v>SPDA-TEL-005</v>
          </cell>
          <cell r="C2707" t="str">
            <v>TELA PARA EQUIPOTENCIALIZAÇÃO EM INOX</v>
          </cell>
          <cell r="D2707" t="str">
            <v>M</v>
          </cell>
          <cell r="E2707">
            <v>34.85</v>
          </cell>
        </row>
        <row r="2708">
          <cell r="A2708" t="str">
            <v>ED-51084</v>
          </cell>
          <cell r="B2708" t="str">
            <v>SPDA-TER-016</v>
          </cell>
          <cell r="C2708" t="str">
            <v>TERMINAL A COMPRESSAO EM COBRE ESTANHADO 1 FURO PARA CABO 16 MM2</v>
          </cell>
          <cell r="D2708" t="str">
            <v>U</v>
          </cell>
          <cell r="E2708">
            <v>11.73</v>
          </cell>
        </row>
        <row r="2709">
          <cell r="A2709" t="str">
            <v>ED-51083</v>
          </cell>
          <cell r="B2709" t="str">
            <v>SPDA-TER-015</v>
          </cell>
          <cell r="C2709" t="str">
            <v>TERMINAL A COMPRESSAO EM COBRE ESTANHADO 1 FURO PARA CABO 2,5 MM2</v>
          </cell>
          <cell r="D2709" t="str">
            <v>U</v>
          </cell>
          <cell r="E2709">
            <v>4.03</v>
          </cell>
        </row>
        <row r="2710">
          <cell r="A2710" t="str">
            <v>ED-51085</v>
          </cell>
          <cell r="B2710" t="str">
            <v>SPDA-TER-020</v>
          </cell>
          <cell r="C2710" t="str">
            <v>TERMINAL A COMPRESSAO EM COBRE ESTANHADO 1 FURO PARA CABO 25 MM2</v>
          </cell>
          <cell r="D2710" t="str">
            <v>U</v>
          </cell>
          <cell r="E2710">
            <v>12.07</v>
          </cell>
        </row>
        <row r="2711">
          <cell r="A2711" t="str">
            <v>ED-51086</v>
          </cell>
          <cell r="B2711" t="str">
            <v>SPDA-TER-025</v>
          </cell>
          <cell r="C2711" t="str">
            <v>TERMINAL A COMPRESSAO EM COBRE ESTANHADO 1 FURO PARA CABO 35 MM2</v>
          </cell>
          <cell r="D2711" t="str">
            <v>U</v>
          </cell>
          <cell r="E2711">
            <v>12.16</v>
          </cell>
        </row>
        <row r="2712">
          <cell r="A2712" t="str">
            <v>ED-51087</v>
          </cell>
          <cell r="B2712" t="str">
            <v>SPDA-TER-030</v>
          </cell>
          <cell r="C2712" t="str">
            <v>TERMINAL A COMPRESSAO EM COBRE ESTANHADO 1 FURO PARA CABO 50 MM2</v>
          </cell>
          <cell r="D2712" t="str">
            <v>U</v>
          </cell>
          <cell r="E2712">
            <v>13.03</v>
          </cell>
        </row>
        <row r="2713">
          <cell r="A2713" t="str">
            <v>ED-51088</v>
          </cell>
          <cell r="B2713" t="str">
            <v>SPDA-TER-035</v>
          </cell>
          <cell r="C2713" t="str">
            <v>TERMINAL A COMPRESSAO EM COBRE ESTANHADO 2 FUROS PARA CABO 16 MM2</v>
          </cell>
          <cell r="D2713" t="str">
            <v>U</v>
          </cell>
          <cell r="E2713">
            <v>12.32</v>
          </cell>
        </row>
        <row r="2714">
          <cell r="A2714" t="str">
            <v>ED-51089</v>
          </cell>
          <cell r="B2714" t="str">
            <v>SPDA-TER-040</v>
          </cell>
          <cell r="C2714" t="str">
            <v>TERMINAL A COMPRESSAO EM COBRE ESTANHADO 2 FUROS PARA CABO 25 MM2</v>
          </cell>
          <cell r="D2714" t="str">
            <v>U</v>
          </cell>
          <cell r="E2714">
            <v>12.67</v>
          </cell>
        </row>
        <row r="2715">
          <cell r="A2715" t="str">
            <v>ED-51090</v>
          </cell>
          <cell r="B2715" t="str">
            <v>SPDA-TER-045</v>
          </cell>
          <cell r="C2715" t="str">
            <v>TERMINAL A COMPRESSAO EM COBRE ESTANHADO 2 FUROS PARA CABO 35 MM2</v>
          </cell>
          <cell r="D2715" t="str">
            <v>U</v>
          </cell>
          <cell r="E2715">
            <v>13.32</v>
          </cell>
        </row>
        <row r="2716">
          <cell r="A2716" t="str">
            <v>ED-51091</v>
          </cell>
          <cell r="B2716" t="str">
            <v>SPDA-TER-050</v>
          </cell>
          <cell r="C2716" t="str">
            <v>TERMINAL A COMPRESSAO EM COBRE ESTANHADO 2 FUROS PARA CABO 50 MM2</v>
          </cell>
          <cell r="D2716" t="str">
            <v>U</v>
          </cell>
          <cell r="E2716">
            <v>14.59</v>
          </cell>
        </row>
        <row r="2717">
          <cell r="A2717" t="str">
            <v>ED-51082</v>
          </cell>
          <cell r="B2717" t="str">
            <v>SPDA-TER-010</v>
          </cell>
          <cell r="C2717" t="str">
            <v>TERMINAL AÉREO H = 25 CM, D = 3/8"</v>
          </cell>
          <cell r="D2717" t="str">
            <v>U</v>
          </cell>
          <cell r="E2717">
            <v>9.5</v>
          </cell>
        </row>
        <row r="2718">
          <cell r="A2718" t="str">
            <v>ED-51061</v>
          </cell>
          <cell r="B2718" t="str">
            <v>SPDA-FIX-005</v>
          </cell>
          <cell r="C2718" t="str">
            <v>TERMINAL FIXADOR UNIVERSAL DE SPDA ESTANHADO PARA CABOS DE 16 A 35 MM2</v>
          </cell>
          <cell r="D2718" t="str">
            <v>UN</v>
          </cell>
          <cell r="E2718">
            <v>15.63</v>
          </cell>
        </row>
        <row r="2719">
          <cell r="A2719" t="str">
            <v>ED-51062</v>
          </cell>
          <cell r="B2719" t="str">
            <v>SPDA-FIX-010</v>
          </cell>
          <cell r="C2719" t="str">
            <v>TERMINAL FIXADOR UNIVERSAL DE SPDA ESTANHADO PARA CABOS DE 16 A 70 MM2</v>
          </cell>
          <cell r="D2719" t="str">
            <v>UN</v>
          </cell>
          <cell r="E2719">
            <v>16.920000000000002</v>
          </cell>
        </row>
        <row r="2720">
          <cell r="A2720" t="str">
            <v>ED-51092</v>
          </cell>
          <cell r="B2720" t="str">
            <v>SPDA-VLC-005</v>
          </cell>
          <cell r="C2720" t="str">
            <v>VLC SLIM CLASSE 1 275V 12,5/60KA</v>
          </cell>
          <cell r="D2720" t="str">
            <v>U</v>
          </cell>
          <cell r="E2720">
            <v>85.54</v>
          </cell>
        </row>
        <row r="2721">
          <cell r="A2721">
            <v>365</v>
          </cell>
          <cell r="B2721" t="str">
            <v>-</v>
          </cell>
          <cell r="C2721" t="str">
            <v>TER-001 - TERRAPLENAGEM/TRABALHOS EM TERRA</v>
          </cell>
          <cell r="D2721" t="str">
            <v/>
          </cell>
          <cell r="E2721"/>
        </row>
        <row r="2722">
          <cell r="A2722" t="str">
            <v>ED-51094</v>
          </cell>
          <cell r="B2722" t="str">
            <v>TER-API-010</v>
          </cell>
          <cell r="C2722" t="str">
            <v>APILOAMENTO DO FUNDO DE VALAS COM PLACA</v>
          </cell>
          <cell r="D2722" t="str">
            <v>M2</v>
          </cell>
          <cell r="E2722">
            <v>8.85</v>
          </cell>
        </row>
        <row r="2723">
          <cell r="A2723" t="str">
            <v>ED-51093</v>
          </cell>
          <cell r="B2723" t="str">
            <v>TER-API-005</v>
          </cell>
          <cell r="C2723" t="str">
            <v>APILOAMENTO DO FUNDO DE VALAS COM SOQUETE</v>
          </cell>
          <cell r="D2723" t="str">
            <v>M2</v>
          </cell>
          <cell r="E2723">
            <v>16.97</v>
          </cell>
        </row>
        <row r="2724">
          <cell r="A2724" t="str">
            <v>ED-51096</v>
          </cell>
          <cell r="B2724" t="str">
            <v>TER-ATE-010</v>
          </cell>
          <cell r="C2724" t="str">
            <v>ATERRO COMPACTADO COM PLACA VIBRATÓRIA</v>
          </cell>
          <cell r="D2724" t="str">
            <v>M3</v>
          </cell>
          <cell r="E2724">
            <v>31.44</v>
          </cell>
        </row>
        <row r="2725">
          <cell r="A2725" t="str">
            <v>ED-51098</v>
          </cell>
          <cell r="B2725" t="str">
            <v>TER-ATE-020</v>
          </cell>
          <cell r="C2725" t="str">
            <v>ATERRO COMPACTADO COM ROLO VIBRATÓRIO A 95% DO P.N.</v>
          </cell>
          <cell r="D2725" t="str">
            <v>M3</v>
          </cell>
          <cell r="E2725">
            <v>1.19</v>
          </cell>
        </row>
        <row r="2726">
          <cell r="A2726" t="str">
            <v>ED-51095</v>
          </cell>
          <cell r="B2726" t="str">
            <v>TER-ATE-005</v>
          </cell>
          <cell r="C2726" t="str">
            <v>ATERRO COMPACTADO COM ROLO VIBRATÓRIO SEM GRAU DE COMPACTAÇÃO</v>
          </cell>
          <cell r="D2726" t="str">
            <v>M3</v>
          </cell>
          <cell r="E2726">
            <v>1.08</v>
          </cell>
        </row>
        <row r="2727">
          <cell r="A2727" t="str">
            <v>ED-51097</v>
          </cell>
          <cell r="B2727" t="str">
            <v>TER-ATE-015</v>
          </cell>
          <cell r="C2727" t="str">
            <v>ATERRO COMPACTADO MANUAL, COM SOQUETE</v>
          </cell>
          <cell r="D2727" t="str">
            <v>M3</v>
          </cell>
          <cell r="E2727">
            <v>50.18</v>
          </cell>
        </row>
        <row r="2728">
          <cell r="A2728" t="str">
            <v>ED-51099</v>
          </cell>
          <cell r="B2728" t="str">
            <v>TER-COM-005</v>
          </cell>
          <cell r="C2728" t="str">
            <v>COMPACTAÇÃO DE VALAS OU ÁREAS, MANUALMENTE A 95% DO PN, COM PLACA VIBRATÓRIA</v>
          </cell>
          <cell r="D2728" t="str">
            <v>M3</v>
          </cell>
          <cell r="E2728">
            <v>37.86</v>
          </cell>
        </row>
        <row r="2729">
          <cell r="A2729" t="str">
            <v>ED-51100</v>
          </cell>
          <cell r="B2729" t="str">
            <v>TER-COR-005</v>
          </cell>
          <cell r="C2729" t="str">
            <v>CORTE E DESATERRO PARA REGULARIZAÇÃO E ARRASTAMENTO NIVELADO A CURTA DISTÂNCIA COM LÂMINA</v>
          </cell>
          <cell r="D2729" t="str">
            <v>M3</v>
          </cell>
          <cell r="E2729">
            <v>2.38</v>
          </cell>
        </row>
        <row r="2730">
          <cell r="A2730" t="str">
            <v>ED-51105</v>
          </cell>
          <cell r="B2730" t="str">
            <v>TER-ESC-015</v>
          </cell>
          <cell r="C2730" t="str">
            <v>ESCAVAÇÃO E CARGA MECANIZADA EM MATERIAL DE 1ª CATEGORIA</v>
          </cell>
          <cell r="D2730" t="str">
            <v>M3</v>
          </cell>
          <cell r="E2730">
            <v>3.3</v>
          </cell>
        </row>
        <row r="2731">
          <cell r="A2731" t="str">
            <v>ED-51106</v>
          </cell>
          <cell r="B2731" t="str">
            <v>TER-ESC-020</v>
          </cell>
          <cell r="C2731" t="str">
            <v>ESCAVAÇÃO E CARGA MECANIZADA EM MATERIAL DE 2ª CATEGORIA</v>
          </cell>
          <cell r="D2731" t="str">
            <v>M3</v>
          </cell>
          <cell r="E2731">
            <v>4.4000000000000004</v>
          </cell>
        </row>
        <row r="2732">
          <cell r="A2732" t="str">
            <v>ED-51110</v>
          </cell>
          <cell r="B2732" t="str">
            <v>TER-ESC-050</v>
          </cell>
          <cell r="C2732" t="str">
            <v>ESCAVAÇÃO MANUAL DE TERRA (DESATERRO MANUAL)</v>
          </cell>
          <cell r="D2732" t="str">
            <v>M3</v>
          </cell>
          <cell r="E2732">
            <v>29.52</v>
          </cell>
        </row>
        <row r="2733">
          <cell r="A2733" t="str">
            <v>ED-51107</v>
          </cell>
          <cell r="B2733" t="str">
            <v>TER-ESC-035</v>
          </cell>
          <cell r="C2733" t="str">
            <v>ESCAVAÇÃO MANUAL DE VALAS H &lt;= 1,50 M</v>
          </cell>
          <cell r="D2733" t="str">
            <v>M3</v>
          </cell>
          <cell r="E2733">
            <v>50.18</v>
          </cell>
        </row>
        <row r="2734">
          <cell r="A2734" t="str">
            <v>ED-51108</v>
          </cell>
          <cell r="B2734" t="str">
            <v>TER-ESC-040</v>
          </cell>
          <cell r="C2734" t="str">
            <v>ESCAVAÇÃO MANUAL DE VALAS 1,50 M &lt; H &lt;= 3,00 M</v>
          </cell>
          <cell r="D2734" t="str">
            <v>M3</v>
          </cell>
          <cell r="E2734">
            <v>66.42</v>
          </cell>
        </row>
        <row r="2735">
          <cell r="A2735" t="str">
            <v>ED-51109</v>
          </cell>
          <cell r="B2735" t="str">
            <v>TER-ESC-045</v>
          </cell>
          <cell r="C2735" t="str">
            <v>ESCAVAÇÃO MANUAL DE VALAS 3,00 M &lt; H &lt;= 5,00 M</v>
          </cell>
          <cell r="D2735" t="str">
            <v>M3</v>
          </cell>
          <cell r="E2735">
            <v>88.56</v>
          </cell>
        </row>
        <row r="2736">
          <cell r="A2736" t="str">
            <v>ED-51103</v>
          </cell>
          <cell r="B2736" t="str">
            <v>TER-ESC-005</v>
          </cell>
          <cell r="C2736" t="str">
            <v>ESCAVAÇÃO MECÂNICA COM TRATOR, INCLUSIVE TRANSPORTE ATÉ 50 M EM MATERIAL DE 1ª CATEGORIA</v>
          </cell>
          <cell r="D2736" t="str">
            <v>M3</v>
          </cell>
          <cell r="E2736">
            <v>2.56</v>
          </cell>
        </row>
        <row r="2737">
          <cell r="A2737" t="str">
            <v>ED-51104</v>
          </cell>
          <cell r="B2737" t="str">
            <v>TER-ESC-010</v>
          </cell>
          <cell r="C2737" t="str">
            <v>ESCAVAÇÃO MECÂNICA COM TRATOR, INCLUSIVE TRANSPORTE ATÉ 50 M EM MATERIAL DE 2ª CATEGORIA</v>
          </cell>
          <cell r="D2737" t="str">
            <v>M3</v>
          </cell>
          <cell r="E2737">
            <v>3.63</v>
          </cell>
        </row>
        <row r="2738">
          <cell r="A2738" t="str">
            <v>ED-51111</v>
          </cell>
          <cell r="B2738" t="str">
            <v>TER-ESC-055</v>
          </cell>
          <cell r="C2738" t="str">
            <v>ESCAVAÇÃO MECÂNICA DE VALAS COM DESCARGA LATERAL H &lt;= 1,50 M</v>
          </cell>
          <cell r="D2738" t="str">
            <v>M3</v>
          </cell>
          <cell r="E2738">
            <v>4.49</v>
          </cell>
        </row>
        <row r="2739">
          <cell r="A2739" t="str">
            <v>ED-51112</v>
          </cell>
          <cell r="B2739" t="str">
            <v>TER-ESC-060</v>
          </cell>
          <cell r="C2739" t="str">
            <v>ESCAVAÇÃO MECÂNICA DE VALAS COM DESCARGA LATERAL 1,50 M &lt; H &lt;= 3,00 M</v>
          </cell>
          <cell r="D2739" t="str">
            <v>M3</v>
          </cell>
          <cell r="E2739">
            <v>5.39</v>
          </cell>
        </row>
        <row r="2740">
          <cell r="A2740" t="str">
            <v>ED-51113</v>
          </cell>
          <cell r="B2740" t="str">
            <v>TER-ESC-065</v>
          </cell>
          <cell r="C2740" t="str">
            <v>ESCAVAÇÃO MECÂNICA DE VALAS COM DESCARGA LATERAL 3,00 M &lt; H &lt;= 5,00 M</v>
          </cell>
          <cell r="D2740" t="str">
            <v>M3</v>
          </cell>
          <cell r="E2740">
            <v>6.73</v>
          </cell>
        </row>
        <row r="2741">
          <cell r="A2741" t="str">
            <v>ED-51115</v>
          </cell>
          <cell r="B2741" t="str">
            <v>TER-ESC-075</v>
          </cell>
          <cell r="C2741" t="str">
            <v>ESCAVAÇÃO MECÂNICA DE VALAS COM DESCARGA SOBRE CAMINHÃO H &lt;= 1,50 M</v>
          </cell>
          <cell r="D2741" t="str">
            <v>M3</v>
          </cell>
          <cell r="E2741">
            <v>3.63</v>
          </cell>
        </row>
        <row r="2742">
          <cell r="A2742" t="str">
            <v>ED-51118</v>
          </cell>
          <cell r="B2742" t="str">
            <v>TER-ESC-090</v>
          </cell>
          <cell r="C2742" t="str">
            <v>ESCAVAÇÃO MECÂNICA DE VALAS COM DESCARGA SOBRE CAMINHÃO H &gt; 5,00 M</v>
          </cell>
          <cell r="D2742" t="str">
            <v>M3</v>
          </cell>
          <cell r="E2742">
            <v>6.46</v>
          </cell>
        </row>
        <row r="2743">
          <cell r="A2743" t="str">
            <v>ED-51116</v>
          </cell>
          <cell r="B2743" t="str">
            <v>TER-ESC-080</v>
          </cell>
          <cell r="C2743" t="str">
            <v>ESCAVAÇÃO MECÂNICA DE VALAS COM DESCARGA SOBRE CAMINHÃO 1,50 M &lt; H &lt;= 3,00 M</v>
          </cell>
          <cell r="D2743" t="str">
            <v>M3</v>
          </cell>
          <cell r="E2743">
            <v>4.3</v>
          </cell>
        </row>
        <row r="2744">
          <cell r="A2744" t="str">
            <v>ED-51117</v>
          </cell>
          <cell r="B2744" t="str">
            <v>TER-ESC-085</v>
          </cell>
          <cell r="C2744" t="str">
            <v>ESCAVAÇÃO MECÂNICA DE VALAS COM DESCARGA SOBRE CAMINHÃO 3,00 M &lt; H &lt;= 5,00 M</v>
          </cell>
          <cell r="D2744" t="str">
            <v>M3</v>
          </cell>
          <cell r="E2744">
            <v>5.39</v>
          </cell>
        </row>
        <row r="2745">
          <cell r="A2745" t="str">
            <v>ED-51119</v>
          </cell>
          <cell r="B2745" t="str">
            <v>TER-ESC-095</v>
          </cell>
          <cell r="C2745" t="str">
            <v>ESCAVAÇÃO MECÂNICA EM SOLO MOLE COM DESCARGA DIRETA SOBRE CAMINHÃO</v>
          </cell>
          <cell r="D2745" t="str">
            <v>M3</v>
          </cell>
          <cell r="E2745">
            <v>6.73</v>
          </cell>
        </row>
        <row r="2746">
          <cell r="A2746" t="str">
            <v>ED-51101</v>
          </cell>
          <cell r="B2746" t="str">
            <v>TER-ECR-005</v>
          </cell>
          <cell r="C2746" t="str">
            <v>ESCORAMENTO DE VALA TIPO CONTÍNUO EMPREGANDO PRANCHAS E LONGARINAS DE PEROBA</v>
          </cell>
          <cell r="D2746" t="str">
            <v>M2</v>
          </cell>
          <cell r="E2746">
            <v>62.98</v>
          </cell>
        </row>
        <row r="2747">
          <cell r="A2747" t="str">
            <v>ED-51102</v>
          </cell>
          <cell r="B2747" t="str">
            <v>TER-ECR-010</v>
          </cell>
          <cell r="C2747" t="str">
            <v>ESCORAMENTO DE VALA TIPO DESCONTÍNUO EMPREGANDO PRANCHAS E LONGARINAS DE PEROBA</v>
          </cell>
          <cell r="D2747" t="str">
            <v>M2</v>
          </cell>
          <cell r="E2747">
            <v>39.380000000000003</v>
          </cell>
        </row>
        <row r="2748">
          <cell r="A2748" t="str">
            <v>ED-51121</v>
          </cell>
          <cell r="B2748" t="str">
            <v>TER-REA-010</v>
          </cell>
          <cell r="C2748" t="str">
            <v>REATERRO COMPACTADO DE VALA COM EQUIPAMENTO PLACA VIBRATÓRIA</v>
          </cell>
          <cell r="D2748" t="str">
            <v>M3</v>
          </cell>
          <cell r="E2748">
            <v>31.44</v>
          </cell>
        </row>
        <row r="2749">
          <cell r="A2749" t="str">
            <v>ED-51120</v>
          </cell>
          <cell r="B2749" t="str">
            <v>TER-REA-005</v>
          </cell>
          <cell r="C2749" t="str">
            <v>REATERRO MANUAL DE VALA</v>
          </cell>
          <cell r="D2749" t="str">
            <v>M3</v>
          </cell>
          <cell r="E2749">
            <v>50.18</v>
          </cell>
        </row>
        <row r="2750">
          <cell r="A2750" t="str">
            <v>ED-51123</v>
          </cell>
          <cell r="B2750" t="str">
            <v>TER-REG-010</v>
          </cell>
          <cell r="C2750" t="str">
            <v>REGULARIZAÇÃO E COMPACTAÇÃO DE TERRENO COM PLACA VIBRATÓRIA</v>
          </cell>
          <cell r="D2750" t="str">
            <v>M2</v>
          </cell>
          <cell r="E2750">
            <v>2.57</v>
          </cell>
        </row>
        <row r="2751">
          <cell r="A2751" t="str">
            <v>ED-51124</v>
          </cell>
          <cell r="B2751" t="str">
            <v>TER-REG-015</v>
          </cell>
          <cell r="C2751" t="str">
            <v>REGULARIZAÇÃO E COMPACTAÇÃO DE TERRENO COM ROLO VIBRATÓRIO</v>
          </cell>
          <cell r="D2751" t="str">
            <v>M2</v>
          </cell>
          <cell r="E2751">
            <v>1.21</v>
          </cell>
        </row>
        <row r="2752">
          <cell r="A2752" t="str">
            <v>ED-51122</v>
          </cell>
          <cell r="B2752" t="str">
            <v>TER-REG-005</v>
          </cell>
          <cell r="C2752" t="str">
            <v>REGULARIZAÇÃO E COMPACTAÇÃO DE TERRENO MANUAL, COM SOQUETE</v>
          </cell>
          <cell r="D2752" t="str">
            <v>M2</v>
          </cell>
          <cell r="E2752">
            <v>7.14</v>
          </cell>
        </row>
        <row r="2753">
          <cell r="A2753">
            <v>366</v>
          </cell>
          <cell r="B2753" t="str">
            <v>-</v>
          </cell>
          <cell r="C2753" t="str">
            <v>TRA-001 - TRANSPORTES</v>
          </cell>
          <cell r="D2753" t="str">
            <v/>
          </cell>
          <cell r="E2753"/>
        </row>
        <row r="2754">
          <cell r="A2754" t="str">
            <v>ED-51131</v>
          </cell>
          <cell r="B2754" t="str">
            <v>TRA-CAR-005</v>
          </cell>
          <cell r="C2754" t="str">
            <v>CARGA DE MATERIAL DE QUALQUER NATUREZA SOBRE CAMINHÃO - MANUAL</v>
          </cell>
          <cell r="D2754" t="str">
            <v>M3</v>
          </cell>
          <cell r="E2754">
            <v>29.52</v>
          </cell>
        </row>
        <row r="2755">
          <cell r="A2755" t="str">
            <v>ED-51132</v>
          </cell>
          <cell r="B2755" t="str">
            <v>TRA-CAR-010</v>
          </cell>
          <cell r="C2755" t="str">
            <v>CARGA DE MATERIAL DE QUALQUER NATUREZA SOBRE CAMINHÃO - MECÂNICA</v>
          </cell>
          <cell r="D2755" t="str">
            <v>M3</v>
          </cell>
          <cell r="E2755">
            <v>1.39</v>
          </cell>
        </row>
        <row r="2756">
          <cell r="A2756" t="str">
            <v>ED-51133</v>
          </cell>
          <cell r="B2756" t="str">
            <v>TRA-MAO-005</v>
          </cell>
          <cell r="C2756" t="str">
            <v>TRANSPORTE DE MATERIAL DE QUALQUER NATUREZA CARRINHO DE MÃO DMT &lt;= 50 M</v>
          </cell>
          <cell r="D2756" t="str">
            <v>M3</v>
          </cell>
          <cell r="E2756">
            <v>29.52</v>
          </cell>
        </row>
        <row r="2757">
          <cell r="A2757" t="str">
            <v>ED-51134</v>
          </cell>
          <cell r="B2757" t="str">
            <v>TRA-MAO-010</v>
          </cell>
          <cell r="C2757" t="str">
            <v>TRANSPORTE DE MATERIAL DE QUALQUER NATUREZA CARRINHO DE MÃO 50 M &lt; DMT &lt;= 100 M</v>
          </cell>
          <cell r="D2757" t="str">
            <v>M3</v>
          </cell>
          <cell r="E2757">
            <v>44.28</v>
          </cell>
        </row>
        <row r="2758">
          <cell r="A2758" t="str">
            <v>ED-51127</v>
          </cell>
          <cell r="B2758" t="str">
            <v>TRA-CAM-005</v>
          </cell>
          <cell r="C2758" t="str">
            <v>TRANSPORTE DE MATERIAL DE QUALQUER NATUREZA EM CAMINHÃO DMT &lt;= 1 KM (DENTRO DO PERÍMETRO URBANO)</v>
          </cell>
          <cell r="D2758" t="str">
            <v>M3</v>
          </cell>
          <cell r="E2758">
            <v>3.35</v>
          </cell>
        </row>
        <row r="2759">
          <cell r="A2759" t="str">
            <v>ED-51130</v>
          </cell>
          <cell r="B2759" t="str">
            <v>TRA-CAM-020</v>
          </cell>
          <cell r="C2759" t="str">
            <v>TRANSPORTE DE MATERIAL DE QUALQUER NATUREZA EM CAMINHÃO DMT &gt; 5 KM (DENTRO DO PERÍMETRO URBANO)</v>
          </cell>
          <cell r="D2759" t="str">
            <v>M3XKM</v>
          </cell>
          <cell r="E2759">
            <v>3.2</v>
          </cell>
        </row>
        <row r="2760">
          <cell r="A2760" t="str">
            <v>ED-51128</v>
          </cell>
          <cell r="B2760" t="str">
            <v>TRA-CAM-010</v>
          </cell>
          <cell r="C2760" t="str">
            <v>TRANSPORTE DE MATERIAL DE QUALQUER NATUREZA EM CAMINHÃO 1 KM &lt; DMT &lt;= 2 KM (DENTRO DO PERÍMETRO URBANO)</v>
          </cell>
          <cell r="D2760" t="str">
            <v>M3</v>
          </cell>
          <cell r="E2760">
            <v>11.35</v>
          </cell>
        </row>
        <row r="2761">
          <cell r="A2761" t="str">
            <v>ED-51129</v>
          </cell>
          <cell r="B2761" t="str">
            <v>TRA-CAM-015</v>
          </cell>
          <cell r="C2761" t="str">
            <v>TRANSPORTE DE MATERIAL DE QUALQUER NATUREZA EM CAMINHÃO 2 KM &lt; DMT &lt;= 5 KM (DENTRO DO PERÍMETRO URBANO)</v>
          </cell>
          <cell r="D2761" t="str">
            <v>M3XKM</v>
          </cell>
          <cell r="E2761">
            <v>3.33</v>
          </cell>
        </row>
        <row r="2762">
          <cell r="A2762" t="str">
            <v>ED-51125</v>
          </cell>
          <cell r="B2762" t="str">
            <v>TRA-CAÇ-015</v>
          </cell>
          <cell r="C2762" t="str">
            <v>TRANSPORTE DE MATERIAL DEMOLIDO EM CAÇAMBA</v>
          </cell>
          <cell r="D2762" t="str">
            <v>M3</v>
          </cell>
          <cell r="E2762">
            <v>20</v>
          </cell>
        </row>
        <row r="2763">
          <cell r="A2763" t="str">
            <v>ED-51126</v>
          </cell>
          <cell r="B2763" t="str">
            <v>TRA-CAÇ-016</v>
          </cell>
          <cell r="C2763" t="str">
            <v>TRANSPORTE DE MATERIAL DEMOLIDO EM CAÇAMBA (MUNICÍPIO: BELO HORIZONTE)</v>
          </cell>
          <cell r="D2763" t="str">
            <v>M3</v>
          </cell>
          <cell r="E2763">
            <v>44</v>
          </cell>
        </row>
        <row r="2764">
          <cell r="A2764">
            <v>367</v>
          </cell>
          <cell r="B2764" t="str">
            <v>-</v>
          </cell>
          <cell r="C2764" t="str">
            <v>URB-001  - URBANIZAÇÃO E OBRAS COMPLEMENTARES</v>
          </cell>
          <cell r="D2764" t="str">
            <v/>
          </cell>
          <cell r="E2764"/>
        </row>
        <row r="2765">
          <cell r="A2765" t="str">
            <v>ED-51135</v>
          </cell>
          <cell r="B2765" t="str">
            <v>URB-COR-005</v>
          </cell>
          <cell r="C2765" t="str">
            <v>CORDÃO DE CONCRETO PRÉ-MOLDADO BOLEADO 10 X 10 CM</v>
          </cell>
          <cell r="D2765" t="str">
            <v>M</v>
          </cell>
          <cell r="E2765">
            <v>28.74</v>
          </cell>
        </row>
        <row r="2766">
          <cell r="A2766" t="str">
            <v>ED-51137</v>
          </cell>
          <cell r="B2766" t="str">
            <v>URB-DRE-010</v>
          </cell>
          <cell r="C2766" t="str">
            <v>FORNECIMENTO E LANÇAMENTO DE AREIA EM DRENO E PÁTIO</v>
          </cell>
          <cell r="D2766" t="str">
            <v>M3</v>
          </cell>
          <cell r="E2766">
            <v>97.24</v>
          </cell>
        </row>
        <row r="2767">
          <cell r="A2767" t="str">
            <v>ED-51136</v>
          </cell>
          <cell r="B2767" t="str">
            <v>URB-DRE-005</v>
          </cell>
          <cell r="C2767" t="str">
            <v>FORNECIMENTO E LANÇAMENTO DE BRITA EM DRENO E PÁTIO</v>
          </cell>
          <cell r="D2767" t="str">
            <v>M3</v>
          </cell>
          <cell r="E2767">
            <v>111.12</v>
          </cell>
        </row>
        <row r="2768">
          <cell r="A2768" t="str">
            <v>ED-51138</v>
          </cell>
          <cell r="B2768" t="str">
            <v>URB-DRE-015</v>
          </cell>
          <cell r="C2768" t="str">
            <v>FORNECIMENTO E LANÇAMENTO DE CASCALHO EM DRENO E PÁTIO</v>
          </cell>
          <cell r="D2768" t="str">
            <v>M3</v>
          </cell>
          <cell r="E2768">
            <v>73.56</v>
          </cell>
        </row>
        <row r="2769">
          <cell r="A2769" t="str">
            <v>ED-51147</v>
          </cell>
          <cell r="B2769" t="str">
            <v>URB-PAS-015</v>
          </cell>
          <cell r="C2769" t="str">
            <v>LANÇAMENTO E ESPALHAMENTO DE SOLO EM ÁREA DE PASSEIO</v>
          </cell>
          <cell r="D2769" t="str">
            <v>M3</v>
          </cell>
          <cell r="E2769">
            <v>16.97</v>
          </cell>
        </row>
        <row r="2770">
          <cell r="A2770" t="str">
            <v>ED-51141</v>
          </cell>
          <cell r="B2770" t="str">
            <v>URB-MFC-015</v>
          </cell>
          <cell r="C2770" t="str">
            <v>MEIO-FIO DE CONCRETO FUNDIDO "IN LOCO" 15 X 45 CM</v>
          </cell>
          <cell r="D2770" t="str">
            <v>M</v>
          </cell>
          <cell r="E2770">
            <v>70.55</v>
          </cell>
        </row>
        <row r="2771">
          <cell r="A2771" t="str">
            <v>ED-51139</v>
          </cell>
          <cell r="B2771" t="str">
            <v>URB-MFC-005</v>
          </cell>
          <cell r="C2771" t="str">
            <v>MEIO-FIO DE CONCRETO PRÉ-MOLDADO TIPO A - (12 X 16,7 X 35) CM, INCLUSIVE ESCAVAÇÃO E REATERRO</v>
          </cell>
          <cell r="D2771" t="str">
            <v>M</v>
          </cell>
          <cell r="E2771">
            <v>43.2</v>
          </cell>
        </row>
        <row r="2772">
          <cell r="A2772" t="str">
            <v>ED-51140</v>
          </cell>
          <cell r="B2772" t="str">
            <v>URB-MFC-010</v>
          </cell>
          <cell r="C2772" t="str">
            <v>MEIO-FIO DE CONCRETO PRÉ-MOLDADO TIPO B - (12 X 18 X 45) CM, INCLUSIVE ESCAVAÇÃO E REATERRO</v>
          </cell>
          <cell r="D2772" t="str">
            <v>M</v>
          </cell>
          <cell r="E2772">
            <v>53.47</v>
          </cell>
        </row>
        <row r="2773">
          <cell r="A2773" t="str">
            <v>ED-51146</v>
          </cell>
          <cell r="B2773" t="str">
            <v>URB-PAS-010</v>
          </cell>
          <cell r="C2773" t="str">
            <v>PASSEIO/PAVIMENTO ECOLÓGICO INTERTRAVADOS E = 6 CM, INCLUSIVE COLCHÃO DE AREIA E = 6 CM</v>
          </cell>
          <cell r="D2773" t="str">
            <v>M2</v>
          </cell>
          <cell r="E2773">
            <v>58.1</v>
          </cell>
        </row>
        <row r="2774">
          <cell r="A2774" t="str">
            <v>ED-51145</v>
          </cell>
          <cell r="B2774" t="str">
            <v>URB-PAS-006</v>
          </cell>
          <cell r="C2774" t="str">
            <v>PASSEIOS DE CONCRETO E = 6 CM, FCK = 10 MPA, JUNTA SECA</v>
          </cell>
          <cell r="D2774" t="str">
            <v>M2</v>
          </cell>
          <cell r="E2774">
            <v>39.31</v>
          </cell>
        </row>
        <row r="2775">
          <cell r="A2775" t="str">
            <v>ED-51144</v>
          </cell>
          <cell r="B2775" t="str">
            <v>URB-PAS-005</v>
          </cell>
          <cell r="C2775" t="str">
            <v>PASSEIOS DE CONCRETO E = 8 CM, FCK = 15 MPA PADRÃO PREFEITURA</v>
          </cell>
          <cell r="D2775" t="str">
            <v>M2</v>
          </cell>
          <cell r="E2775">
            <v>45.38</v>
          </cell>
        </row>
        <row r="2776">
          <cell r="A2776" t="str">
            <v>ED-51148</v>
          </cell>
          <cell r="B2776" t="str">
            <v>URB-RAM-005</v>
          </cell>
          <cell r="C2776" t="str">
            <v>RAMPA PARA ACESSO DE DEFICIENTE, EM CONCRETO SIMPLES FCK = 25 MPA, DESEMPENADA, COM PINTURA INDICATIVA, 02 DEMÃOS</v>
          </cell>
          <cell r="D2776" t="str">
            <v>U</v>
          </cell>
          <cell r="E2776">
            <v>281.23</v>
          </cell>
        </row>
        <row r="2777">
          <cell r="A2777" t="str">
            <v>ED-51143</v>
          </cell>
          <cell r="B2777" t="str">
            <v>URB-MFG-005</v>
          </cell>
          <cell r="C2777" t="str">
            <v>REMOÇÃO E REASSENTAMENTO DE MEIO-FIO DE GNAISSE COM REAPROVEITAMENTO</v>
          </cell>
          <cell r="D2777" t="str">
            <v>M</v>
          </cell>
          <cell r="E2777">
            <v>42.63</v>
          </cell>
        </row>
        <row r="2778">
          <cell r="A2778" t="str">
            <v>ED-51142</v>
          </cell>
          <cell r="B2778" t="str">
            <v>URB-MFC-020</v>
          </cell>
          <cell r="C2778" t="str">
            <v>REMOÇÃO E REASSENTAMENTO DE MEIO-FIO PRÉ-MOLDADO DE CONCRETO COM REAPROVEITAMENTO</v>
          </cell>
          <cell r="D2778" t="str">
            <v>M</v>
          </cell>
          <cell r="E2778">
            <v>28.61</v>
          </cell>
        </row>
        <row r="2779">
          <cell r="A2779">
            <v>368</v>
          </cell>
          <cell r="B2779" t="str">
            <v>-</v>
          </cell>
          <cell r="C2779" t="str">
            <v>VID-001  - VIDROS, ESPELHOS E ACESSÓRIOS</v>
          </cell>
          <cell r="D2779" t="str">
            <v/>
          </cell>
          <cell r="E2779"/>
        </row>
        <row r="2780">
          <cell r="A2780" t="str">
            <v>ED-51151</v>
          </cell>
          <cell r="B2780" t="str">
            <v>VID-ESP-010</v>
          </cell>
          <cell r="C2780" t="str">
            <v>ESPELHO COM MOLDURA EM ALUMÍNIO PARA PNE (60 X 90)CM</v>
          </cell>
          <cell r="D2780" t="str">
            <v>U</v>
          </cell>
          <cell r="E2780">
            <v>184.99</v>
          </cell>
        </row>
        <row r="2781">
          <cell r="A2781" t="str">
            <v>ED-51152</v>
          </cell>
          <cell r="B2781" t="str">
            <v>VID-ESP-015</v>
          </cell>
          <cell r="C2781" t="str">
            <v>ESPELHO (40 X 60) CM, E = 4 MM, COLOCADO COM PARAFUSO FINESSON</v>
          </cell>
          <cell r="D2781" t="str">
            <v>U</v>
          </cell>
          <cell r="E2781">
            <v>76.38</v>
          </cell>
        </row>
        <row r="2782">
          <cell r="A2782" t="str">
            <v>ED-51150</v>
          </cell>
          <cell r="B2782" t="str">
            <v>VID-ESP-005</v>
          </cell>
          <cell r="C2782" t="str">
            <v>ESPELHO (60 X 90) CM, E = 4 MM, COLOCADO COM PARAFUSO FINESSON</v>
          </cell>
          <cell r="D2782" t="str">
            <v>U</v>
          </cell>
          <cell r="E2782">
            <v>131.21</v>
          </cell>
        </row>
        <row r="2783">
          <cell r="A2783" t="str">
            <v>ED-51149</v>
          </cell>
          <cell r="B2783" t="str">
            <v>VID-ARA-005</v>
          </cell>
          <cell r="C2783" t="str">
            <v>VIDRO ARAMADO E = 7 MM, COLOCADO</v>
          </cell>
          <cell r="D2783" t="str">
            <v>M2</v>
          </cell>
          <cell r="E2783">
            <v>190.06</v>
          </cell>
        </row>
        <row r="2784">
          <cell r="A2784" t="str">
            <v>ED-51155</v>
          </cell>
          <cell r="B2784" t="str">
            <v>VID-LIS-005</v>
          </cell>
          <cell r="C2784" t="str">
            <v>VIDRO COMUM LISO INCOLOR, ESP. 3MM, INCLUSIVE FIXAÇÃO E VEDAÇÃO COM GUARNIÇÃO/GAXETA DE BORRACHA NEOPREME, FORNECIMENTO E INSTALAÇÃO, EXCLUSIVE CAIXILHO/PERFIL</v>
          </cell>
          <cell r="D2784" t="str">
            <v>M2</v>
          </cell>
          <cell r="E2784">
            <v>76.8</v>
          </cell>
        </row>
        <row r="2785">
          <cell r="A2785" t="str">
            <v>ED-51156</v>
          </cell>
          <cell r="B2785" t="str">
            <v>VID-LIS-010</v>
          </cell>
          <cell r="C2785" t="str">
            <v>VIDRO COMUM LISO INCOLOR, ESP. 4MM, INCLUSIVE FIXAÇÃO E VEDAÇÃO COM GUARNIÇÃO/GAXETA DE BORRACHA NEOPREME, FORNECIMENTO E INSTALAÇÃO, EXCLUSIVE CAIXILHO/PERFIL</v>
          </cell>
          <cell r="D2785" t="str">
            <v>M2</v>
          </cell>
          <cell r="E2785">
            <v>93.18</v>
          </cell>
        </row>
        <row r="2786">
          <cell r="A2786" t="str">
            <v>ED-51157</v>
          </cell>
          <cell r="B2786" t="str">
            <v>VID-LIS-015</v>
          </cell>
          <cell r="C2786" t="str">
            <v>VIDRO COMUM LISO INCOLOR, ESP. 6MM, INCLUSIVE FIXAÇÃO E VEDAÇÃO COM GUARNIÇÃO/GAXETA DE BORRACHA NEOPREME, FORNECIMENTO E INSTALAÇÃO, EXCLUSIVE CAIXILHO/PERFIL</v>
          </cell>
          <cell r="D2786" t="str">
            <v>M2</v>
          </cell>
          <cell r="E2786">
            <v>123</v>
          </cell>
        </row>
        <row r="2787">
          <cell r="A2787" t="str">
            <v>ED-51154</v>
          </cell>
          <cell r="B2787" t="str">
            <v>VID-FAN-010</v>
          </cell>
          <cell r="C2787" t="str">
            <v>VIDRO IMPRESSO (FANTASIA) TIPO CANELADO OU MARTELADO INCOLOR, ESP. 3MM OU 4MM, INCLUSIVE FIXAÇÃO E VEDAÇÃO COM GUARNIÇÃO/GAXETA DE BORRACHA NEOPREME, FORNECIMENTO E INSTALAÇÃO, EXCLUSIVE CAIXILHO/PERFIL</v>
          </cell>
          <cell r="D2787" t="str">
            <v>M2</v>
          </cell>
          <cell r="E2787">
            <v>81.319999999999993</v>
          </cell>
        </row>
        <row r="2788">
          <cell r="A2788" t="str">
            <v>ED-51153</v>
          </cell>
          <cell r="B2788" t="str">
            <v>VID-FAN-005</v>
          </cell>
          <cell r="C2788" t="str">
            <v>VIDRO IMPRESSO (FANTASIA) TIPO MINI-BOREAL, ESP. 3MM, INCLUSIVE FIXAÇÃO E VEDAÇÃO COM GUARNIÇÃO/GAXETA DE BORRACHA NEOPREME, FORNECIMENTO E INSTALAÇÃO, EXCLUSIVE CAIXILHO/PERFIL</v>
          </cell>
          <cell r="D2788" t="str">
            <v>M2</v>
          </cell>
          <cell r="E2788">
            <v>74.67</v>
          </cell>
        </row>
        <row r="2789">
          <cell r="A2789" t="str">
            <v>ED-51160</v>
          </cell>
          <cell r="B2789" t="str">
            <v>VID-TEM-015</v>
          </cell>
          <cell r="C2789" t="str">
            <v>VIDRO TEMPERADO INCOLOR, ESP. 10MM, INCLUSIVE FIXAÇÃO E VEDAÇÃO COM GUARNIÇÃO/GAXETA DE BORRACHA NEOPREME, FORNECIMENTO E INSTALAÇÃO, EXCLUSIVE CAIXILHO/PERFIL</v>
          </cell>
          <cell r="D2789" t="str">
            <v>M2</v>
          </cell>
          <cell r="E2789">
            <v>209.43</v>
          </cell>
        </row>
        <row r="2790">
          <cell r="A2790" t="str">
            <v>ED-51158</v>
          </cell>
          <cell r="B2790" t="str">
            <v>VID-TEM-005</v>
          </cell>
          <cell r="C2790" t="str">
            <v>VIDRO TEMPERADO INCOLOR, ESP. 6MM, INCLUSIVE FIXAÇÃO E VEDAÇÃO COM GUARNIÇÃO/GAXETA DE BORRACHA NEOPREME, FORNECIMENTO E INSTALAÇÃO, EXCLUSIVE CAIXILHO/PERFIL</v>
          </cell>
          <cell r="D2790" t="str">
            <v>M2</v>
          </cell>
          <cell r="E2790">
            <v>134.02000000000001</v>
          </cell>
        </row>
        <row r="2791">
          <cell r="A2791" t="str">
            <v>ED-51159</v>
          </cell>
          <cell r="B2791" t="str">
            <v>VID-TEM-010</v>
          </cell>
          <cell r="C2791" t="str">
            <v>VIDRO TEMPERADO INCOLOR, ESP. 8MM, INCLUSIVE FIXAÇÃO E VEDAÇÃO COM GUARNIÇÃO/GAXETA DE BORRACHA NEOPREME, FORNECIMENTO E INSTALAÇÃO, EXCLUSIVE CAIXILHO/PERFIL</v>
          </cell>
          <cell r="D2791" t="str">
            <v>M2</v>
          </cell>
          <cell r="E2791">
            <v>167.18</v>
          </cell>
        </row>
      </sheetData>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MUNICÍPIOS"/>
      <sheetName val="INSTRUÇÕES"/>
      <sheetName val="ENCARGOS SOCIAIS EDIFICAÇÕES"/>
      <sheetName val="ENCARGOS SOCIAIS RODOVIÁRIAS"/>
      <sheetName val="BDI-COM DESONAÇÃO"/>
      <sheetName val="BDI-SEM DESONAÇÃO"/>
      <sheetName val="BDI - PROJETOS "/>
      <sheetName val="PROJETOS"/>
      <sheetName val="EDIFICAÇÕES"/>
      <sheetName val="RODOVIÁRIAS"/>
    </sheetNames>
    <sheetDataSet>
      <sheetData sheetId="0"/>
      <sheetData sheetId="1"/>
      <sheetData sheetId="2"/>
      <sheetData sheetId="3"/>
      <sheetData sheetId="4"/>
      <sheetData sheetId="5"/>
      <sheetData sheetId="6"/>
      <sheetData sheetId="7"/>
      <sheetData sheetId="8"/>
      <sheetData sheetId="9">
        <row r="54">
          <cell r="B54" t="str">
            <v>ABE-FIL-005</v>
          </cell>
          <cell r="C54" t="str">
            <v>FILTROS ANAERÓBICOS COM DIÂMETRO 250 CM E PROFUNDIDADE ÚTIL DE 160 CM, INSTALADOS, INCLUSIVE BOTA FORA DE MATERIAL ESCAVADO</v>
          </cell>
          <cell r="D54" t="str">
            <v>U</v>
          </cell>
          <cell r="E54">
            <v>3682.1</v>
          </cell>
        </row>
        <row r="55">
          <cell r="B55" t="str">
            <v>ABE-FOS-010</v>
          </cell>
          <cell r="C55" t="str">
            <v>FOSSA SÉPTICA PARA 2250 L/DIA, DE CONCRETO, INSTALADA (30 PESSOAS), INCLUSIVE BOTA FORA DE MATERIAL ESCAVADO</v>
          </cell>
          <cell r="D55" t="str">
            <v>U</v>
          </cell>
          <cell r="E55">
            <v>1544.79</v>
          </cell>
        </row>
        <row r="56">
          <cell r="B56" t="str">
            <v>ABE-POC-005</v>
          </cell>
          <cell r="C56" t="str">
            <v>ABERTURA MANUAL DE POÇO COM PROFUNDIDADE &lt;= 2,00M, DIÂMETRO DE 1,20M, INCLUSIVE AFASTAMENTO DO MATERIAL ESCAVADO</v>
          </cell>
          <cell r="D56" t="str">
            <v>M</v>
          </cell>
          <cell r="E56">
            <v>132.96</v>
          </cell>
        </row>
        <row r="57">
          <cell r="B57" t="str">
            <v>ABE-FOS-005</v>
          </cell>
          <cell r="C57" t="str">
            <v>FOSSA SÉPTICA PARA 1500 L/DIA, DE CONCRETO, INSTALADA (15 PESSOAS), INCLUSIVE BOTA FORA DE MATERIAL ESCAVADO</v>
          </cell>
          <cell r="D57" t="str">
            <v>U</v>
          </cell>
          <cell r="E57">
            <v>1081.27</v>
          </cell>
        </row>
        <row r="58">
          <cell r="B58" t="str">
            <v>ABE-REV-010</v>
          </cell>
          <cell r="C58" t="str">
            <v>REVESTIMENTO DE CISTERNA COM 1/2 TIJOLO MACIÇO REQUEIMADO</v>
          </cell>
          <cell r="D58" t="str">
            <v>U</v>
          </cell>
          <cell r="E58">
            <v>470.52</v>
          </cell>
        </row>
        <row r="59">
          <cell r="B59" t="str">
            <v>ABE-POC-010</v>
          </cell>
          <cell r="C59" t="str">
            <v>ABERTURA MANUAL DE POÇO COM PROFUNDIDADE &gt; 2,00M, DIÂMETRO DE 1,20M, INCLUSIVE AFASTAMENTO DO MATERIAL ESCAVADO</v>
          </cell>
          <cell r="D59" t="str">
            <v>M</v>
          </cell>
          <cell r="E59">
            <v>170.51</v>
          </cell>
        </row>
        <row r="60">
          <cell r="B60" t="str">
            <v>ABE-LAJ-005</v>
          </cell>
          <cell r="C60" t="str">
            <v>LAJE CIRCULAR PARA BOCA DE POÇO, CONCRETO FCK = 15 MPA, E = 8 A 10 CM</v>
          </cell>
          <cell r="D60" t="str">
            <v>U</v>
          </cell>
          <cell r="E60">
            <v>359.59</v>
          </cell>
        </row>
        <row r="61">
          <cell r="B61" t="str">
            <v>ABE-FOS-020</v>
          </cell>
          <cell r="C61" t="str">
            <v>FOSSA SÉPTICA PARA 3750 L/DIA, DE CONCRETO, INSTALADA (100 PESSOAS), INCLUSIVE BOTA FORA DE MATERIAL ESCAVADO</v>
          </cell>
          <cell r="D61" t="str">
            <v>U</v>
          </cell>
          <cell r="E61">
            <v>1997.18</v>
          </cell>
        </row>
        <row r="62">
          <cell r="B62" t="str">
            <v>ABE-REV-005</v>
          </cell>
          <cell r="C62" t="str">
            <v>REVESTIMENTO DE POÇO COM ANÉIS DE CONCRETO, D = 1,20 M</v>
          </cell>
          <cell r="D62" t="str">
            <v>U</v>
          </cell>
          <cell r="E62">
            <v>742.98</v>
          </cell>
        </row>
        <row r="63">
          <cell r="B63" t="str">
            <v>ABE-FOS-015</v>
          </cell>
          <cell r="C63" t="str">
            <v>FOSSA SÉPTICA PARA 3000 L/DIA, DE CONCRETO, INSTALADA (40 PESSOAS), INCLUSIVE BOTA FORA DE MATERIAL ESCAVADO</v>
          </cell>
          <cell r="D63" t="str">
            <v>U</v>
          </cell>
          <cell r="E63">
            <v>1762.53</v>
          </cell>
        </row>
        <row r="64">
          <cell r="B64" t="str">
            <v>-</v>
          </cell>
          <cell r="C64" t="str">
            <v>302 - ACE-001  - ACESSÓRIOS</v>
          </cell>
        </row>
        <row r="65">
          <cell r="B65" t="str">
            <v>ACE-VAR-010</v>
          </cell>
          <cell r="C65" t="str">
            <v>VARAL PANTOGRÁFICO</v>
          </cell>
          <cell r="D65" t="str">
            <v>U</v>
          </cell>
          <cell r="E65">
            <v>59.6</v>
          </cell>
        </row>
        <row r="66">
          <cell r="B66" t="str">
            <v>ACE-BEB-005</v>
          </cell>
          <cell r="C66" t="str">
            <v>BEBEDOURO BH-F SEM REFRIGERAÇÃO</v>
          </cell>
          <cell r="D66" t="str">
            <v>U</v>
          </cell>
          <cell r="E66">
            <v>241.05</v>
          </cell>
        </row>
        <row r="67">
          <cell r="B67" t="str">
            <v>ACE-FIL-005</v>
          </cell>
          <cell r="C67" t="str">
            <v>FILTRO AP-200 CURTO</v>
          </cell>
          <cell r="D67" t="str">
            <v>U</v>
          </cell>
          <cell r="E67">
            <v>145.99</v>
          </cell>
        </row>
        <row r="68">
          <cell r="B68" t="str">
            <v>ACE-FIL-015</v>
          </cell>
          <cell r="C68" t="str">
            <v>FILTRO LC-1MC VAZÃO 1000L/H L</v>
          </cell>
          <cell r="D68" t="str">
            <v>U</v>
          </cell>
          <cell r="E68">
            <v>200.75</v>
          </cell>
        </row>
        <row r="69">
          <cell r="B69" t="str">
            <v>ACE-PAP-015</v>
          </cell>
          <cell r="C69" t="str">
            <v>PAPELEIRA METÁLICA CROMADA, INCLUSIVE FIXAÇÃO</v>
          </cell>
          <cell r="D69" t="str">
            <v>U</v>
          </cell>
          <cell r="E69">
            <v>47.22</v>
          </cell>
        </row>
        <row r="70">
          <cell r="B70" t="str">
            <v>ACE-BAN-010</v>
          </cell>
          <cell r="C70" t="str">
            <v>BANCO ARTICULADO EM AÇO INOX COM CANTOS ARREDONDADOS, PROFUNDIDADE MÍNIMA DE 0,45 M E COMPRIMENTO MÍNIMO DE 0,70 M, CONFORME NBR 9050</v>
          </cell>
          <cell r="D70" t="str">
            <v>U</v>
          </cell>
          <cell r="E70">
            <v>576.15</v>
          </cell>
        </row>
        <row r="71">
          <cell r="B71" t="str">
            <v>ACE-BAR-040</v>
          </cell>
          <cell r="C71" t="str">
            <v>BARRA DE APOIO LAVATÓRIO DE CANTO, EM ACO INOX POLIDO, DIAMETRO MINIMO 3 CM</v>
          </cell>
          <cell r="D71" t="str">
            <v>U</v>
          </cell>
          <cell r="E71">
            <v>253.2</v>
          </cell>
        </row>
        <row r="72">
          <cell r="B72" t="str">
            <v>ACE-BEB-010</v>
          </cell>
          <cell r="C72" t="str">
            <v>BEBEDOURO GEMINADO MG-F 80 INOX</v>
          </cell>
          <cell r="D72" t="str">
            <v>U</v>
          </cell>
          <cell r="E72">
            <v>681.05</v>
          </cell>
        </row>
        <row r="73">
          <cell r="B73" t="str">
            <v>ACE-BEB-020</v>
          </cell>
          <cell r="C73" t="str">
            <v>BEBEDOURO MG-F INFANTIL INOX</v>
          </cell>
          <cell r="D73" t="str">
            <v>U</v>
          </cell>
          <cell r="E73">
            <v>741.05</v>
          </cell>
        </row>
        <row r="74">
          <cell r="B74" t="str">
            <v>ACE-BEB-040</v>
          </cell>
          <cell r="C74" t="str">
            <v>BEBEDOURO DE JATO INCLINADO BH-F SEM REFRIGERAÇÃO</v>
          </cell>
          <cell r="D74" t="str">
            <v>U</v>
          </cell>
          <cell r="E74">
            <v>241.05</v>
          </cell>
        </row>
        <row r="75">
          <cell r="B75" t="str">
            <v>ACE-PAP-010</v>
          </cell>
          <cell r="C75" t="str">
            <v>DISPENSER EM AÇO INOX PARA PAPEL TOALHA 2 OU 3 FOLHAS</v>
          </cell>
          <cell r="D75" t="str">
            <v>U</v>
          </cell>
          <cell r="E75">
            <v>144.35</v>
          </cell>
        </row>
        <row r="76">
          <cell r="B76" t="str">
            <v>ACE-SAB-030</v>
          </cell>
          <cell r="C76" t="str">
            <v>SABONETEIRA PLASTICA TIPO DISPENSER PARA SABONETE LIQUIDO COM RESERVATORIO 1500 ML</v>
          </cell>
          <cell r="D76" t="str">
            <v>U</v>
          </cell>
          <cell r="E76">
            <v>61.49</v>
          </cell>
        </row>
        <row r="77">
          <cell r="B77" t="str">
            <v>ACE-BAR-005</v>
          </cell>
          <cell r="C77" t="str">
            <v>BARRA DE APOIO EM AÇO INOX PARA P.N.E. L = 80 CM (LAVATÓRIO)</v>
          </cell>
          <cell r="D77" t="str">
            <v>U</v>
          </cell>
          <cell r="E77">
            <v>230.15</v>
          </cell>
        </row>
        <row r="78">
          <cell r="B78" t="str">
            <v>ACE-BAR-020</v>
          </cell>
          <cell r="C78" t="str">
            <v>BARRA DE APOIO P.N.E. L = 40 CM (PORTA)</v>
          </cell>
          <cell r="D78" t="str">
            <v>U</v>
          </cell>
          <cell r="E78">
            <v>118.19</v>
          </cell>
        </row>
        <row r="79">
          <cell r="B79" t="str">
            <v>ACE-SAB-005</v>
          </cell>
          <cell r="C79" t="str">
            <v>SABONETEIRA EM AÇO INOX TIPO DISPENSER PARA SABONETE LIQUIDO COM RESERVATORIO 800 ML</v>
          </cell>
          <cell r="D79" t="str">
            <v>U</v>
          </cell>
          <cell r="E79">
            <v>158.86000000000001</v>
          </cell>
        </row>
        <row r="80">
          <cell r="B80" t="str">
            <v>ACE-SAB-020</v>
          </cell>
          <cell r="C80" t="str">
            <v>SABONETEIRA METÁLICA CROMADA, TIPO CONCHA, DE SOBREPOR</v>
          </cell>
          <cell r="D80" t="str">
            <v>U</v>
          </cell>
          <cell r="E80">
            <v>44.45</v>
          </cell>
        </row>
        <row r="81">
          <cell r="B81" t="str">
            <v>ACE-ALC-010</v>
          </cell>
          <cell r="C81" t="str">
            <v>DISPENSER PARA GEL/ÁLCOOL COM RESERVATORIO 800 ML</v>
          </cell>
          <cell r="D81" t="str">
            <v>U</v>
          </cell>
          <cell r="E81">
            <v>49.35</v>
          </cell>
        </row>
        <row r="82">
          <cell r="B82" t="str">
            <v>ACE-BEB-025</v>
          </cell>
          <cell r="C82" t="str">
            <v>BEBEDOURO MG-F INFANTIL PINTADO</v>
          </cell>
          <cell r="D82" t="str">
            <v>U</v>
          </cell>
          <cell r="E82">
            <v>681.05</v>
          </cell>
        </row>
        <row r="83">
          <cell r="B83" t="str">
            <v>ACE-CAB-005</v>
          </cell>
          <cell r="C83" t="str">
            <v>CABIDE DE LOUÇA BRANCA SIMPLES</v>
          </cell>
          <cell r="D83" t="str">
            <v>U</v>
          </cell>
          <cell r="E83">
            <v>41.61</v>
          </cell>
        </row>
        <row r="84">
          <cell r="B84" t="str">
            <v>ACE-SAB-015</v>
          </cell>
          <cell r="C84" t="str">
            <v>SABONETEIRA LOUÇA BRANCA</v>
          </cell>
          <cell r="D84" t="str">
            <v>U</v>
          </cell>
          <cell r="E84">
            <v>58.69</v>
          </cell>
        </row>
        <row r="85">
          <cell r="B85" t="str">
            <v>ACE-BAR-015</v>
          </cell>
          <cell r="C85" t="str">
            <v>BARRA DE APOIO EM AÇO INOX PARA P.N.E. L = 90 CM (VASO SANITÁRIO)</v>
          </cell>
          <cell r="D85" t="str">
            <v>U</v>
          </cell>
          <cell r="E85">
            <v>239.54</v>
          </cell>
        </row>
        <row r="86">
          <cell r="B86" t="str">
            <v>ACE-PAP-005</v>
          </cell>
          <cell r="C86" t="str">
            <v>PAPELEIRA DE LOUÇA BRANCA</v>
          </cell>
          <cell r="D86" t="str">
            <v>U</v>
          </cell>
          <cell r="E86">
            <v>57.68</v>
          </cell>
        </row>
        <row r="87">
          <cell r="B87" t="str">
            <v>ACE-PAP-020</v>
          </cell>
          <cell r="C87" t="str">
            <v>DISPENSER EM PLÁSTICO PARA PAPEL TOALHA 2 OU 3 FOLHAS</v>
          </cell>
          <cell r="D87" t="str">
            <v>U</v>
          </cell>
          <cell r="E87">
            <v>37.04</v>
          </cell>
        </row>
        <row r="88">
          <cell r="B88" t="str">
            <v>ACE-SAB-025</v>
          </cell>
          <cell r="C88" t="str">
            <v>SABONETEIRA PLASTICA TIPO DISPENSER PARA SABONETE LIQUIDO COM RESERVATORIO 800 ML</v>
          </cell>
          <cell r="D88" t="str">
            <v>U</v>
          </cell>
          <cell r="E88">
            <v>50.63</v>
          </cell>
        </row>
        <row r="89">
          <cell r="B89" t="str">
            <v>ACE-ASS-015</v>
          </cell>
          <cell r="C89" t="str">
            <v>ASSENTO PARA VASO PNE (NBR 9050)</v>
          </cell>
          <cell r="D89" t="str">
            <v>U</v>
          </cell>
          <cell r="E89">
            <v>104.35</v>
          </cell>
        </row>
        <row r="90">
          <cell r="B90" t="str">
            <v>ACE-BAR-010</v>
          </cell>
          <cell r="C90" t="str">
            <v>BARRA DE APOIO EM AÇO INOX PARA P.N.E. L = 100 CM (PAREDE)</v>
          </cell>
          <cell r="D90" t="str">
            <v>U</v>
          </cell>
          <cell r="E90">
            <v>239.54</v>
          </cell>
        </row>
        <row r="91">
          <cell r="B91" t="str">
            <v>ACE-BAR-030</v>
          </cell>
          <cell r="C91" t="str">
            <v>BARRA DE APOIO HORIZONTAL E VERTICAL EM AÇO INOX D = 1 1/4" , L = 135 CM, PARA P.N.E. (CHUVEIRO), INCLUSIVE FIXAÇÃO</v>
          </cell>
          <cell r="D91" t="str">
            <v>U</v>
          </cell>
          <cell r="E91">
            <v>273.2</v>
          </cell>
        </row>
        <row r="92">
          <cell r="B92" t="str">
            <v>ACE-CAB-015</v>
          </cell>
          <cell r="C92" t="str">
            <v>CABIDE METÁLICO SIMPLES CROMADO, INCLUSIVE FIXAÇÃO</v>
          </cell>
          <cell r="D92" t="str">
            <v>U</v>
          </cell>
          <cell r="E92">
            <v>26.7</v>
          </cell>
        </row>
        <row r="93">
          <cell r="B93" t="str">
            <v>ACE-PAP-025</v>
          </cell>
          <cell r="C93" t="str">
            <v>PAPELEIRA PLASTICA TIPO DISPENSER PARA PAPEL HIGIENICO ROLAO</v>
          </cell>
          <cell r="D93" t="str">
            <v>U</v>
          </cell>
          <cell r="E93">
            <v>37.04</v>
          </cell>
        </row>
        <row r="94">
          <cell r="B94" t="str">
            <v>ACE-ASS-005</v>
          </cell>
          <cell r="C94" t="str">
            <v>ASSENTO BRANCO PARA VASO</v>
          </cell>
          <cell r="D94" t="str">
            <v>U</v>
          </cell>
          <cell r="E94">
            <v>25.34</v>
          </cell>
        </row>
        <row r="95">
          <cell r="B95" t="str">
            <v>ACE-BAN-015</v>
          </cell>
          <cell r="C95" t="str">
            <v>BANCO ARTICULADO EM FÓRMICA COM CANTOS ARREDONDADOS E SUPERFÍCIE ANTIDERRAPANTE IMPERMEÁVEL, PROFUNDIDADE MÍNIMA DE 0,45 M E COMPRIMENTO MÍNIMO DE 0,70 M, PARA ESFORÇO DE 1,5 KN CONFORME NBR 9050</v>
          </cell>
          <cell r="D95" t="str">
            <v>U</v>
          </cell>
          <cell r="E95">
            <v>709.45</v>
          </cell>
        </row>
        <row r="96">
          <cell r="B96" t="str">
            <v>ACE-BAR-035</v>
          </cell>
          <cell r="C96" t="str">
            <v>BARRA DE APOIO HORIZONTAL EM AÇO INOX D = 1 1/4" , L = 120 CM, PARA P.N.E. (LAVATÓRIO), INCLUSIVE FIXAÇÃO</v>
          </cell>
          <cell r="D96" t="str">
            <v>U</v>
          </cell>
          <cell r="E96">
            <v>273.2</v>
          </cell>
        </row>
        <row r="97">
          <cell r="B97" t="str">
            <v>ACE-BEB-015</v>
          </cell>
          <cell r="C97" t="str">
            <v>BEBEDOURO MF-F PINTADO</v>
          </cell>
          <cell r="D97" t="str">
            <v>U</v>
          </cell>
          <cell r="E97">
            <v>781.05</v>
          </cell>
        </row>
        <row r="98">
          <cell r="B98" t="str">
            <v>ACE-CAB-010</v>
          </cell>
          <cell r="C98" t="str">
            <v>CABIDE EM TUBO DE AÇO GALVANIZADO D = 1/2"</v>
          </cell>
          <cell r="D98" t="str">
            <v>U</v>
          </cell>
          <cell r="E98">
            <v>40.229999999999997</v>
          </cell>
        </row>
        <row r="99">
          <cell r="B99" t="str">
            <v>ACE-SAB-010</v>
          </cell>
          <cell r="C99" t="str">
            <v>MEIA SABONETEIRA LOUÇA BRANCA</v>
          </cell>
          <cell r="D99" t="str">
            <v>U</v>
          </cell>
          <cell r="E99">
            <v>52.48</v>
          </cell>
        </row>
        <row r="100">
          <cell r="B100" t="str">
            <v>ACE-BAR-025</v>
          </cell>
          <cell r="C100" t="str">
            <v>BARRA DE APOIO VERTICAL EM AÇO INOX D = 1 1/4" , L = 70 CM, PARA P.N.E. (CHUVEIRO), INCLUSIVE FIXAÇÃO</v>
          </cell>
          <cell r="D100" t="str">
            <v>U</v>
          </cell>
          <cell r="E100">
            <v>217.91</v>
          </cell>
        </row>
        <row r="101">
          <cell r="B101" t="str">
            <v>-</v>
          </cell>
          <cell r="C101" t="str">
            <v>303 - ALV-001  - ALVENARIAS E DIVISÕES</v>
          </cell>
        </row>
        <row r="102">
          <cell r="B102" t="str">
            <v>ALV-TIJ-015</v>
          </cell>
          <cell r="C102" t="str">
            <v>ALVENARIA DE TIJOLO MACIÇO REQUEIMADO E = 10 CM, APARENTE</v>
          </cell>
          <cell r="D102" t="str">
            <v>M2</v>
          </cell>
          <cell r="E102">
            <v>114.74</v>
          </cell>
        </row>
        <row r="103">
          <cell r="B103" t="str">
            <v>ALV-TIJ-005</v>
          </cell>
          <cell r="C103" t="str">
            <v>ALVENARIA DE TIJOLO MACIÇO REQUEIMADO E = 10 CM, A REVESTIR</v>
          </cell>
          <cell r="D103" t="str">
            <v>M2</v>
          </cell>
          <cell r="E103">
            <v>82.04</v>
          </cell>
        </row>
        <row r="104">
          <cell r="B104" t="str">
            <v>ALV-VID-015</v>
          </cell>
          <cell r="C104" t="str">
            <v>ELEMENTOS VAZADOS DE VIDRO, 10 X 10 X 20 CM, TIPO RIO, JUNTAS DE 15 MM COM ARGAMASSA INDUSTRIALIZADA</v>
          </cell>
          <cell r="D104" t="str">
            <v>M2</v>
          </cell>
          <cell r="E104">
            <v>802.82</v>
          </cell>
        </row>
        <row r="105">
          <cell r="B105" t="str">
            <v>ALV-COB-015</v>
          </cell>
          <cell r="C105" t="str">
            <v>ALVENARIA DE COBOGÓ DE CONCRETO TIPO VENEZIANA 10 X 20 X 40 CM</v>
          </cell>
          <cell r="D105" t="str">
            <v>M2</v>
          </cell>
          <cell r="E105">
            <v>94.91</v>
          </cell>
        </row>
        <row r="106">
          <cell r="B106" t="str">
            <v>ALV-TIJ-020</v>
          </cell>
          <cell r="C106" t="str">
            <v>ALVENARIA DE TIJOLO MACIÇO REQUEIMADO E = 20 CM, APARENTE</v>
          </cell>
          <cell r="D106" t="str">
            <v>M2</v>
          </cell>
          <cell r="E106">
            <v>151.47999999999999</v>
          </cell>
        </row>
        <row r="107">
          <cell r="B107" t="str">
            <v>ALV-DRY-015</v>
          </cell>
          <cell r="C107" t="str">
            <v>PAREDE DE GESSO ACARTONADO (DRY-WALL), DIVISÃO ENTRE ÁREAS UMIDAS DE UMA MESMA UNIDADE (RU/RU), ESP. 115 MM, INCLUSIVE MONTANTES, GUIAS E ACESSÓRIOS, EXCLUSIVE ISOLANTE TÉRMICO/ACÚSTICO</v>
          </cell>
          <cell r="D107" t="str">
            <v>M2</v>
          </cell>
          <cell r="E107">
            <v>96.17</v>
          </cell>
        </row>
        <row r="108">
          <cell r="B108" t="str">
            <v>ALV-EST-040</v>
          </cell>
          <cell r="C108" t="str">
            <v>ALVENARIA DE BLOCO DE CONCRETO CHEIO, CONCRETO FCK = 20 MPA, SEM ARMAÇÃO E = 15 CM</v>
          </cell>
          <cell r="D108" t="str">
            <v>M2</v>
          </cell>
          <cell r="E108">
            <v>79.790000000000006</v>
          </cell>
        </row>
        <row r="109">
          <cell r="B109" t="str">
            <v>ALV-BLO-005</v>
          </cell>
          <cell r="C109" t="str">
            <v>ALVENARIA DE VEDAÇÃO COM BLOCO DE CONCRETO, CLASSE C, ESP. 10CM, PARA REVESTIMENTO, INCLUSIVE ARGAMASSA PARA ASSENTAMENTO</v>
          </cell>
          <cell r="D109" t="str">
            <v>M2</v>
          </cell>
          <cell r="E109">
            <v>39.549999999999997</v>
          </cell>
        </row>
        <row r="110">
          <cell r="B110" t="str">
            <v>ALV-BLO-025</v>
          </cell>
          <cell r="C110" t="str">
            <v>ALVENARIA DE VEDAÇÃO COM BLOCO DE CONCRETO, CLASSE C, ESP. 15CM, APARENTE, INCLUSIVE ARGAMASSA PARA ASSENTAMENTO</v>
          </cell>
          <cell r="D110" t="str">
            <v>M2</v>
          </cell>
          <cell r="E110">
            <v>54.01</v>
          </cell>
        </row>
        <row r="111">
          <cell r="B111" t="str">
            <v>ALV-BLO-045</v>
          </cell>
          <cell r="C111" t="str">
            <v>ALVENARIA DE BLOCO DE CONCRETO E = 20 CM, A REVESTIR, PORTANTE - BLOCO FCK = 4,5 MPA</v>
          </cell>
          <cell r="D111" t="str">
            <v>M2</v>
          </cell>
          <cell r="E111">
            <v>59.33</v>
          </cell>
        </row>
        <row r="112">
          <cell r="B112" t="str">
            <v>ALV-COB-010</v>
          </cell>
          <cell r="C112" t="str">
            <v>ALVENARIA DE COBOGÓ DE CONCRETO TIPO VENEZIANA 20 X 20 X 40 CM</v>
          </cell>
          <cell r="D112" t="str">
            <v>M2</v>
          </cell>
          <cell r="E112">
            <v>98.74</v>
          </cell>
        </row>
        <row r="113">
          <cell r="B113" t="str">
            <v>ALV-DRY-010</v>
          </cell>
          <cell r="C113" t="str">
            <v>PAREDE DE GESSO ACARTONADO (DRY-WALL), DIVISÃO ENTRE ÁREAS SECA E ÚMIDA DE UMA MESMA UNIDADE (ST/RU), ESP. 115 MM, INCLUSIVE MONTANTES, GUIAS E ACESSÓRIOS, EXCLUSIVE ISOLANTE TÉRMICO/ACÚSTICO</v>
          </cell>
          <cell r="D113" t="str">
            <v>M2</v>
          </cell>
          <cell r="E113">
            <v>85.43</v>
          </cell>
        </row>
        <row r="114">
          <cell r="B114" t="str">
            <v>ALV-LAM-005</v>
          </cell>
          <cell r="C114" t="str">
            <v>ALVENARIA DE TIJOLO LAMINADO 18 FUROS, E = 11 CM, APARENTE</v>
          </cell>
          <cell r="D114" t="str">
            <v>M2</v>
          </cell>
          <cell r="E114">
            <v>150.18</v>
          </cell>
        </row>
        <row r="115">
          <cell r="B115" t="str">
            <v>ALV-TIJ-010</v>
          </cell>
          <cell r="C115" t="str">
            <v>ALVENARIA DE TIJOLO MACIÇO REQUEIMADO E = 20 CM, A REVESTIR</v>
          </cell>
          <cell r="D115" t="str">
            <v>M2</v>
          </cell>
          <cell r="E115">
            <v>111.76</v>
          </cell>
        </row>
        <row r="116">
          <cell r="B116" t="str">
            <v>ALV-TIJ-025</v>
          </cell>
          <cell r="C116" t="str">
            <v>ALVENARIA DE TIJOLO CERÂMICO FURADO E = 10 CM, A REVESTIR</v>
          </cell>
          <cell r="D116" t="str">
            <v>M2</v>
          </cell>
          <cell r="E116">
            <v>38.71</v>
          </cell>
        </row>
        <row r="117">
          <cell r="B117" t="str">
            <v>ALV-VID-005</v>
          </cell>
          <cell r="C117" t="str">
            <v>ALVENARIA DE TIJOLOS DE VIDRO TIJOLO DE VIDRO 20 X 20 X 8 CM</v>
          </cell>
          <cell r="D117" t="str">
            <v>M2</v>
          </cell>
          <cell r="E117">
            <v>465.15</v>
          </cell>
        </row>
        <row r="118">
          <cell r="B118" t="str">
            <v>ALV-BLO-050</v>
          </cell>
          <cell r="C118" t="str">
            <v>ALVENARIA DE BLOCO DE CONCRETO E = 10 CM, APARENTE, PORTANTE - BLOCO FCK = 4,5 MPA</v>
          </cell>
          <cell r="D118" t="str">
            <v>M2</v>
          </cell>
          <cell r="E118">
            <v>53.57</v>
          </cell>
        </row>
        <row r="119">
          <cell r="B119" t="str">
            <v>ALV-BLO-055</v>
          </cell>
          <cell r="C119" t="str">
            <v>ALVENARIA DE BLOCO DE CONCRETO E = 15 CM, APARENTE, PORTANTE - BLOCO FCK = 4,5 MPA</v>
          </cell>
          <cell r="D119" t="str">
            <v>M2</v>
          </cell>
          <cell r="E119">
            <v>59.43</v>
          </cell>
        </row>
        <row r="120">
          <cell r="B120" t="str">
            <v>ALV-BLO-060</v>
          </cell>
          <cell r="C120" t="str">
            <v>ALVENARIA DE BLOCO DE CONCRETO E = 20 CM, APARENTE, PORTANTE - BLOCO FCK = 4,5 MPA</v>
          </cell>
          <cell r="D120" t="str">
            <v>M2</v>
          </cell>
          <cell r="E120">
            <v>65.849999999999994</v>
          </cell>
        </row>
        <row r="121">
          <cell r="B121" t="str">
            <v>ALV-CEL-005</v>
          </cell>
          <cell r="C121" t="str">
            <v>ALVENARIA DE VEDAÇÃO COM BLOCOS DE CONCRETO CELULAR AUTOCLAVADO, SEM FUNÇÃO ESTRUTURAL, 10 X 30 X 60 CM, ESPESSURA DA PAREDE 10 CM, JUNTAS DE 10 MM COM ARGAMASSA INDUSTRIALIZADA</v>
          </cell>
          <cell r="D121" t="str">
            <v>M3</v>
          </cell>
          <cell r="E121">
            <v>49.03</v>
          </cell>
        </row>
        <row r="122">
          <cell r="B122" t="str">
            <v>ALV-COB-005</v>
          </cell>
          <cell r="C122" t="str">
            <v>ALVENARIA DE COBOGÓ CERÂMICO 18 X 18 X 7 CM, E = 7 CM</v>
          </cell>
          <cell r="D122" t="str">
            <v>M2</v>
          </cell>
          <cell r="E122">
            <v>115.91</v>
          </cell>
        </row>
        <row r="123">
          <cell r="B123" t="str">
            <v>ALV-EST-030</v>
          </cell>
          <cell r="C123" t="str">
            <v>ALVENARIA DE BLOCO DE CONCRETO CHEIO, CONCRETO FCK = 15 MPA, SEM ARMAÇÃO E = 20 CM</v>
          </cell>
          <cell r="D123" t="str">
            <v>M2</v>
          </cell>
          <cell r="E123">
            <v>96.08</v>
          </cell>
        </row>
        <row r="124">
          <cell r="B124" t="str">
            <v>ALV-LAM-010</v>
          </cell>
          <cell r="C124" t="str">
            <v>ALVENARIA DE TIJOLO LAMINADO 18 FUROS, E = 11 CM, COM 2 FACES APARENTES</v>
          </cell>
          <cell r="D124" t="str">
            <v>M2</v>
          </cell>
          <cell r="E124">
            <v>156.82</v>
          </cell>
        </row>
        <row r="125">
          <cell r="B125" t="str">
            <v>ALV-TIJ-030</v>
          </cell>
          <cell r="C125" t="str">
            <v>ALVENARIA DE TIJOLO CERÂMICO FURADO E = 15 CM, A REVESTIR</v>
          </cell>
          <cell r="D125" t="str">
            <v>M2</v>
          </cell>
          <cell r="E125">
            <v>44.63</v>
          </cell>
        </row>
        <row r="126">
          <cell r="B126" t="str">
            <v>ALV-TIJ-035</v>
          </cell>
          <cell r="C126" t="str">
            <v>ALVENARIA DE TIJOLO CERÂMICO FURADO E = 20 CM, A REVESTIR</v>
          </cell>
          <cell r="D126" t="str">
            <v>M2</v>
          </cell>
          <cell r="E126">
            <v>67.5</v>
          </cell>
        </row>
        <row r="127">
          <cell r="B127" t="str">
            <v>ALV-VID-010</v>
          </cell>
          <cell r="C127" t="str">
            <v>ELEMENTOS VAZADOS DE VIDRO, 8 X 10 X 20 CM, TIPO CAPELINHA, JUNTAS DE 15 MM COM ARGAMASSA INDUSTRIALIZADA</v>
          </cell>
          <cell r="D127" t="str">
            <v>M2</v>
          </cell>
          <cell r="E127">
            <v>779.28</v>
          </cell>
        </row>
        <row r="128">
          <cell r="B128" t="str">
            <v>ALV-BLO-020</v>
          </cell>
          <cell r="C128" t="str">
            <v>ALVENARIA DE VEDAÇÃO COM BLOCO DE CONCRETO, CLASSE C, ESP. 10CM, APARENTE, INCLUSIVE ARGAMASSA PARA ASSENTAMENTO</v>
          </cell>
          <cell r="D128" t="str">
            <v>M2</v>
          </cell>
          <cell r="E128">
            <v>47.78</v>
          </cell>
        </row>
        <row r="129">
          <cell r="B129" t="str">
            <v>ALV-BLO-030</v>
          </cell>
          <cell r="C129" t="str">
            <v>ALVENARIA DE VEDAÇÃO COM BLOCO DE CONCRETO, CLASSE C, ESP. 20CM, APARENTE, INCLUSIVE ARGAMASSA PARA ASSENTAMENTO</v>
          </cell>
          <cell r="D129" t="str">
            <v>M2</v>
          </cell>
          <cell r="E129">
            <v>61.46</v>
          </cell>
        </row>
        <row r="130">
          <cell r="B130" t="str">
            <v>ALV-BLO-035</v>
          </cell>
          <cell r="C130" t="str">
            <v>ALVENARIA DE BLOCO DE CONCRETO E = 10 CM, A REVESTIR, PORTANTE - BLOCO FCK = 4,5 MPA</v>
          </cell>
          <cell r="D130" t="str">
            <v>M2</v>
          </cell>
          <cell r="E130">
            <v>44.89</v>
          </cell>
        </row>
        <row r="131">
          <cell r="B131" t="str">
            <v>ALV-BLO-040</v>
          </cell>
          <cell r="C131" t="str">
            <v>ALVENARIA DE BLOCO DE CONCRETO E = 15 CM, A REVESTIR, PORTANTE - BLOCO FCK = 4,5 MPA</v>
          </cell>
          <cell r="D131" t="str">
            <v>M2</v>
          </cell>
          <cell r="E131">
            <v>51.71</v>
          </cell>
        </row>
        <row r="132">
          <cell r="B132" t="str">
            <v>ALV-CEL-015</v>
          </cell>
          <cell r="C132" t="str">
            <v>ALVENARIA DE VEDAÇÃO COM BLOCOS DE CONCRETO CELULAR AUTOCLAVADO, SEM FUNÇÃO ESTRUTURAL, 20 X 30 X 60 CM, ESPESSURA DA PAREDE 20 CM, JUNTAS DE 10 MM COM ARGAMASSA INDUSTRIALIZADA</v>
          </cell>
          <cell r="D132" t="str">
            <v>M2</v>
          </cell>
          <cell r="E132">
            <v>86.8</v>
          </cell>
        </row>
        <row r="133">
          <cell r="B133" t="str">
            <v>ALV-DRY-005</v>
          </cell>
          <cell r="C133" t="str">
            <v>PAREDE DE GESSO ACARTONADO (DRY-WALL), DIVISÃO ENTRE ÁREAS SECAS DE UMA MESMA UNIDADE (ST/ST), ESP. 115 MM, INCLUSIVE MONTANTES, GUIAS E ACESSÓRIOS, EXCLUSIVE ISOLANTE TÉRMICO/ACÚSTICO</v>
          </cell>
          <cell r="D133" t="str">
            <v>M2</v>
          </cell>
          <cell r="E133">
            <v>74.69</v>
          </cell>
        </row>
        <row r="134">
          <cell r="B134" t="str">
            <v>ALV-EST-010</v>
          </cell>
          <cell r="C134" t="str">
            <v>ALVENARIA DE BLOCO DE CONCRETO CHEIO, CONCRETO FCK = 15 MPA E ARMAÇÃO E = 15 CM</v>
          </cell>
          <cell r="D134" t="str">
            <v>M2</v>
          </cell>
          <cell r="E134">
            <v>128.19999999999999</v>
          </cell>
        </row>
        <row r="135">
          <cell r="B135" t="str">
            <v>ALV-EST-025</v>
          </cell>
          <cell r="C135" t="str">
            <v>ALVENARIA DE BLOCO DE CONCRETO CHEIO, CONCRETO FCK = 15 MPA, SEM ARMAÇÃO E = 15 CM</v>
          </cell>
          <cell r="D135" t="str">
            <v>M2</v>
          </cell>
          <cell r="E135">
            <v>77.959999999999994</v>
          </cell>
        </row>
        <row r="136">
          <cell r="B136" t="str">
            <v>ALV-EST-035</v>
          </cell>
          <cell r="C136" t="str">
            <v>ALVENARIA DE BLOCO DE CONCRETO CHEIO, CONCRETO FCK = 20 MPA, SEM ARMAÇÃO E = 10 CM</v>
          </cell>
          <cell r="D136" t="str">
            <v>M2</v>
          </cell>
          <cell r="E136">
            <v>62.86</v>
          </cell>
        </row>
        <row r="137">
          <cell r="B137" t="str">
            <v>ALV-EST-045</v>
          </cell>
          <cell r="C137" t="str">
            <v>ALVENARIA DE BLOCO DE CONCRETO CHEIO, CONCRETO FCK = 20 MPA, SEM ARMAÇÃO E = 20 CM</v>
          </cell>
          <cell r="D137" t="str">
            <v>M2</v>
          </cell>
          <cell r="E137">
            <v>98.65</v>
          </cell>
        </row>
        <row r="138">
          <cell r="B138" t="str">
            <v>ALV-CEL-010</v>
          </cell>
          <cell r="C138" t="str">
            <v>ALVENARIA DE VEDAÇÃO COM BLOCOS DE CONCRETO CELULAR AUTOCLAVADO, SEM FUNÇÃO ESTRUTURAL, 15 X 30 X 60 CM, ESPESSURA DA PAREDE 15 CM, JUNTAS DE 10 MM COM ARGAMASSA INDUSTRIALIZADA</v>
          </cell>
          <cell r="D138" t="str">
            <v>M2</v>
          </cell>
          <cell r="E138">
            <v>70.69</v>
          </cell>
        </row>
        <row r="139">
          <cell r="B139" t="str">
            <v>ALV-LAM-003</v>
          </cell>
          <cell r="C139" t="str">
            <v>ALVENARIA DE TIJOLO LAMINADO 18 FUROS, E = 6 CM, APARENTE</v>
          </cell>
          <cell r="D139" t="str">
            <v>M2</v>
          </cell>
          <cell r="E139">
            <v>135.6</v>
          </cell>
        </row>
        <row r="140">
          <cell r="B140" t="str">
            <v>ALV-LAM-015</v>
          </cell>
          <cell r="C140" t="str">
            <v>ALVENARIA DE TIJOLO LAMINADO 18 FUROS, E = 23 CM, APARENTE</v>
          </cell>
          <cell r="D140" t="str">
            <v>M2</v>
          </cell>
          <cell r="E140">
            <v>249.24</v>
          </cell>
        </row>
        <row r="141">
          <cell r="B141" t="str">
            <v>ALV-TIJ-003</v>
          </cell>
          <cell r="C141" t="str">
            <v>ALVENARIA DE TIJOLO MACIÇO REQUEIMADO E = 5 CM, A REVESTIR</v>
          </cell>
          <cell r="D141" t="str">
            <v>M2</v>
          </cell>
          <cell r="E141">
            <v>27.16</v>
          </cell>
        </row>
        <row r="142">
          <cell r="B142" t="str">
            <v>ALV-BLO-010</v>
          </cell>
          <cell r="C142" t="str">
            <v xml:space="preserve">ALVENARIA DE VEDAÇÃO COM BLOCO DE CONCRETO, CLASSE C, ESP. 15CM, PARA REVESTIMENTO, INCLUSIVE ARGAMASSA PARA ASSENTAMENTO
</v>
          </cell>
          <cell r="D142" t="str">
            <v>M2</v>
          </cell>
          <cell r="E142">
            <v>44.9</v>
          </cell>
        </row>
        <row r="143">
          <cell r="B143" t="str">
            <v>ALV-BLO-015</v>
          </cell>
          <cell r="C143" t="str">
            <v>ALVENARIA DE VEDAÇÃO COM BLOCO DE CONCRETO, CLASSE C, ESP. 20CM, PARA REVESTIMENTO, INCLUSIVE ARGAMASSA PARA ASSENTAMENTO</v>
          </cell>
          <cell r="D143" t="str">
            <v>M2</v>
          </cell>
          <cell r="E143">
            <v>52.48</v>
          </cell>
        </row>
        <row r="144">
          <cell r="B144" t="str">
            <v>ALV-EST-020</v>
          </cell>
          <cell r="C144" t="str">
            <v>ALVENARIA DE BLOCO DE CONCRETO CHEIO, CONCRETO FCK = 15 MPA, SEM ARMAÇÃO E = 10 CM</v>
          </cell>
          <cell r="D144" t="str">
            <v>M2</v>
          </cell>
          <cell r="E144">
            <v>61.69</v>
          </cell>
        </row>
        <row r="145">
          <cell r="B145" t="str">
            <v>ALV-LAM-020</v>
          </cell>
          <cell r="C145" t="str">
            <v>ALVENARIA DE TIJOLO LAMINADO 18 FUROS, E = 23 CM, COM 2 FACES APARENTES</v>
          </cell>
          <cell r="D145" t="str">
            <v>M2</v>
          </cell>
          <cell r="E145">
            <v>255.88</v>
          </cell>
        </row>
        <row r="146">
          <cell r="B146" t="str">
            <v>ALV-EST-005</v>
          </cell>
          <cell r="C146" t="str">
            <v>ALVENARIA DE BLOCO DE CONCRETO CHEIO, CONCRETO FCK = 15 MPA E ARMAÇÃO E = 10 CM</v>
          </cell>
          <cell r="D146" t="str">
            <v>M2</v>
          </cell>
          <cell r="E146">
            <v>111.93</v>
          </cell>
        </row>
        <row r="147">
          <cell r="B147" t="str">
            <v>ALV-EST-015</v>
          </cell>
          <cell r="C147" t="str">
            <v>ALVENARIA DE BLOCO DE CONCRETO CHEIO, CONCRETO FCK = 15 MPA E ARMAÇÃO E = 20 CM</v>
          </cell>
          <cell r="D147" t="str">
            <v>M2</v>
          </cell>
          <cell r="E147">
            <v>146.32</v>
          </cell>
        </row>
        <row r="148">
          <cell r="B148" t="str">
            <v>-</v>
          </cell>
          <cell r="C148" t="str">
            <v>304 - AND-001  - ANDAIME</v>
          </cell>
        </row>
        <row r="149">
          <cell r="B149" t="str">
            <v>AND-COM-005</v>
          </cell>
          <cell r="C149" t="str">
            <v>MONTAGEM/DESMONTAGEM ANDAIME DE MADEIRA 1 M3 DE CONCRETO ARMADO 10 X</v>
          </cell>
          <cell r="D149" t="str">
            <v>M2</v>
          </cell>
          <cell r="E149">
            <v>2.81</v>
          </cell>
        </row>
        <row r="150">
          <cell r="B150" t="str">
            <v>AND-FAC-005</v>
          </cell>
          <cell r="C150" t="str">
            <v>FORNECIMENTO DE ANDAIME METÁLICO PARA FACHADA</v>
          </cell>
          <cell r="D150" t="str">
            <v>M2/MÊS</v>
          </cell>
          <cell r="E150">
            <v>3.99</v>
          </cell>
        </row>
        <row r="151">
          <cell r="B151" t="str">
            <v>AND-FAC-010</v>
          </cell>
          <cell r="C151" t="str">
            <v>MONTAGEM E DESMONTAGEM DE ANDAIME METÁLICO PARA FACHADA, INCLUSIVE ASSOALHO, RODAPÉ E GUARDA-CORPO</v>
          </cell>
          <cell r="D151" t="str">
            <v>M2</v>
          </cell>
          <cell r="E151">
            <v>21.93</v>
          </cell>
        </row>
        <row r="152">
          <cell r="B152" t="str">
            <v>AND-FAC-011</v>
          </cell>
          <cell r="C152" t="str">
            <v>MONTAGEM E DESMONTAGEM DE ANDAIME METÁLICO PARA FACHADA, EXCLUSIVE ASSOALHO, RODAPÉ E GUARDA-CORPO</v>
          </cell>
          <cell r="D152" t="str">
            <v>M2</v>
          </cell>
          <cell r="E152">
            <v>8.56</v>
          </cell>
        </row>
        <row r="153">
          <cell r="B153" t="str">
            <v>AND-ALV-005</v>
          </cell>
          <cell r="C153" t="str">
            <v>MONTAGEM/DESMONTAGEM ANDAIME DE MADEIRA 1 M2 ALVENARIA - APROVEITAMENTO 6 VEZES</v>
          </cell>
          <cell r="D153" t="str">
            <v>M2</v>
          </cell>
          <cell r="E153">
            <v>6.38</v>
          </cell>
        </row>
        <row r="154">
          <cell r="B154" t="str">
            <v>AND-TEL-005</v>
          </cell>
          <cell r="C154" t="str">
            <v>TELA PARA PROTEÇÃO DE FACHADA EM POLIETILENO</v>
          </cell>
          <cell r="D154" t="str">
            <v>M2</v>
          </cell>
          <cell r="E154">
            <v>6.31</v>
          </cell>
        </row>
        <row r="155">
          <cell r="B155" t="str">
            <v>AND-DUT-006</v>
          </cell>
          <cell r="C155" t="str">
            <v>DUTO DE ENTULHO (ALUGUEL MENSAL), INCLUSIVE MONTAGEM/DESMONTAGEM</v>
          </cell>
          <cell r="D155" t="str">
            <v>MXMÊS</v>
          </cell>
          <cell r="E155">
            <v>41.12</v>
          </cell>
        </row>
        <row r="156">
          <cell r="B156" t="str">
            <v>AND-FOR-005</v>
          </cell>
          <cell r="C156" t="str">
            <v>CONSTRUÇÃO/MONTAGEM E DESMONTAGEM DE ANDAIME PARA REVESTIMENTO INTERNO DE FORROS</v>
          </cell>
          <cell r="D156" t="str">
            <v>M2</v>
          </cell>
          <cell r="E156">
            <v>8.1999999999999993</v>
          </cell>
        </row>
        <row r="157">
          <cell r="B157" t="str">
            <v>AND-TEL-006</v>
          </cell>
          <cell r="C157" t="str">
            <v>TELA DE PROTEÇÃO DE FACHADA INSTALADA EM ANDAIME FACHADEIRO</v>
          </cell>
          <cell r="D157" t="str">
            <v>M2</v>
          </cell>
          <cell r="E157">
            <v>4.43</v>
          </cell>
        </row>
        <row r="158">
          <cell r="B158" t="str">
            <v>AND-BAN-010</v>
          </cell>
          <cell r="C158" t="str">
            <v>BANDEJA SALVA-VIDAS PRIMÁRIA, DE MADEIRA - COM FORRO EM CHAPA COMPENSADA - LARGURA 2,50 M</v>
          </cell>
          <cell r="D158" t="str">
            <v>M</v>
          </cell>
          <cell r="E158">
            <v>246.4</v>
          </cell>
        </row>
        <row r="159">
          <cell r="B159" t="str">
            <v>AND-BAN-015</v>
          </cell>
          <cell r="C159" t="str">
            <v>BANDEJA SALVA-VIDAS SECUNDÁRIA, DE MADEIRA - COM FORRO EM TÁBUA - LARGURA 1,40 M</v>
          </cell>
          <cell r="D159" t="str">
            <v>M</v>
          </cell>
          <cell r="E159">
            <v>191.74</v>
          </cell>
        </row>
        <row r="160">
          <cell r="B160" t="str">
            <v>AND-BAN-005</v>
          </cell>
          <cell r="C160" t="str">
            <v>BANDEJA SALVA-VIDAS PRIMÁRIA, DE MADEIRA - COM FORRO EM TÁBUA - LARGURA 2,50 M</v>
          </cell>
          <cell r="D160" t="str">
            <v>M</v>
          </cell>
          <cell r="E160">
            <v>283.77999999999997</v>
          </cell>
        </row>
        <row r="161">
          <cell r="B161" t="str">
            <v>AND-BAN-020</v>
          </cell>
          <cell r="C161" t="str">
            <v>BANDEJA SALVA-VIDAS SECUNDÁRIA, DE MADEIRA - COM FORRO EM CHAPA COMPENSADA - LARGURA 1,40 M</v>
          </cell>
          <cell r="D161" t="str">
            <v>M</v>
          </cell>
          <cell r="E161">
            <v>187.87</v>
          </cell>
        </row>
        <row r="162">
          <cell r="B162" t="str">
            <v>-</v>
          </cell>
          <cell r="C162" t="str">
            <v>305 - ARC-001  - AR COMPRIMIDO</v>
          </cell>
        </row>
        <row r="163">
          <cell r="B163" t="str">
            <v>ARC-MAN-010</v>
          </cell>
          <cell r="C163" t="str">
            <v>MANÔMETRO DE PRESSÃO PARA AR COMPRIMIDO 0 A 100 PSI, COM ROSCA, 1/4 NPT</v>
          </cell>
          <cell r="D163" t="str">
            <v>U</v>
          </cell>
          <cell r="E163">
            <v>34.04</v>
          </cell>
        </row>
        <row r="164">
          <cell r="B164" t="str">
            <v>GAS-TUB-035</v>
          </cell>
          <cell r="C164" t="str">
            <v>FORNECIMENTO E ASSENTAMENTO DE TUBO DE COBRE CLASSE "A" SEM COSTURA, INCLUSIVE CONEXÕES E SUPORTES, D = 1 1/4"</v>
          </cell>
          <cell r="D164" t="str">
            <v>M</v>
          </cell>
          <cell r="E164">
            <v>123.63</v>
          </cell>
        </row>
        <row r="165">
          <cell r="B165" t="str">
            <v>ARC-VAL-005</v>
          </cell>
          <cell r="C165" t="str">
            <v>VÁLVULA SOLENÓIDE 2/3 VIAS NF. AÇÃO DIRETA 3/8" BSP</v>
          </cell>
          <cell r="D165" t="str">
            <v>U</v>
          </cell>
          <cell r="E165">
            <v>158.5</v>
          </cell>
        </row>
        <row r="166">
          <cell r="B166" t="str">
            <v>ARC-VAL-090</v>
          </cell>
          <cell r="C166" t="str">
            <v>VÁLVULA DE ALÍVIO E SEGURANÇA, DIÂMETRO DE 3/4" NPT</v>
          </cell>
          <cell r="D166" t="str">
            <v>U</v>
          </cell>
          <cell r="E166">
            <v>769.28</v>
          </cell>
        </row>
        <row r="167">
          <cell r="B167" t="str">
            <v>ARC-VAL-035</v>
          </cell>
          <cell r="C167" t="str">
            <v>VÁLVULA DE ESFERA EM LATÃO, DIÂMETRO DE 1 1/2" NPT</v>
          </cell>
          <cell r="D167" t="str">
            <v>U</v>
          </cell>
          <cell r="E167">
            <v>162.01</v>
          </cell>
        </row>
        <row r="168">
          <cell r="B168" t="str">
            <v>ARC-VAL-045</v>
          </cell>
          <cell r="C168" t="str">
            <v>VÁLVULA DE ESFERA EM LATÃO, DIÂMETRO DE 2 1/2" NPT</v>
          </cell>
          <cell r="D168" t="str">
            <v>U</v>
          </cell>
          <cell r="E168">
            <v>288.31</v>
          </cell>
        </row>
        <row r="169">
          <cell r="B169" t="str">
            <v>ARC-VAL-070</v>
          </cell>
          <cell r="C169" t="str">
            <v>VÁLVULA DE RETENÇÃO EM LATÃO, DIÂMETRO DE 1 1/2" NPT</v>
          </cell>
          <cell r="D169" t="str">
            <v>U</v>
          </cell>
          <cell r="E169">
            <v>108.86</v>
          </cell>
        </row>
        <row r="170">
          <cell r="B170" t="str">
            <v>ARC-FIL-005</v>
          </cell>
          <cell r="C170" t="str">
            <v>FILTRO TIPO "Y" EM BRONZE, DIÂMETRO DE 1/2" NPT</v>
          </cell>
          <cell r="D170" t="str">
            <v>U</v>
          </cell>
          <cell r="E170">
            <v>35.380000000000003</v>
          </cell>
        </row>
        <row r="171">
          <cell r="B171" t="str">
            <v>ARC-FIL-015</v>
          </cell>
          <cell r="C171" t="str">
            <v>FILTRO TIPO "Y" EM BRONZE, DIÂMETRO DE 1" NPT</v>
          </cell>
          <cell r="D171" t="str">
            <v>U</v>
          </cell>
          <cell r="E171">
            <v>58.25</v>
          </cell>
        </row>
        <row r="172">
          <cell r="B172" t="str">
            <v>ARC-MAN-015</v>
          </cell>
          <cell r="C172" t="str">
            <v>MANÔMETRO DE PRESSÃO PARA AR COMPRIMIDO 15 A 600 MBAR, COM ROSCA, 1/4 NPT</v>
          </cell>
          <cell r="D172" t="str">
            <v>U</v>
          </cell>
          <cell r="E172">
            <v>353.04</v>
          </cell>
        </row>
        <row r="173">
          <cell r="B173" t="str">
            <v>ARC-MAN-020</v>
          </cell>
          <cell r="C173" t="str">
            <v>MANÔMETRO DE PRESSÃO PARA AR COMPRIMIDO 15 A 600 MBAR, COM ROSCA, 1/2 NPT</v>
          </cell>
          <cell r="D173" t="str">
            <v>U</v>
          </cell>
          <cell r="E173">
            <v>446.04</v>
          </cell>
        </row>
        <row r="174">
          <cell r="B174" t="str">
            <v>GAS-TUB-040</v>
          </cell>
          <cell r="C174" t="str">
            <v>FORNECIMENTO E ASSENTAMENTO DE TUBO DE COBRE CLASSE "A" SEM COSTURA, INCLUSIVE CONEXÕES E SUPORTES, D = 1 1/2"</v>
          </cell>
          <cell r="D174" t="str">
            <v>M</v>
          </cell>
          <cell r="E174">
            <v>136.16999999999999</v>
          </cell>
        </row>
        <row r="175">
          <cell r="B175" t="str">
            <v>ARC-VAL-105</v>
          </cell>
          <cell r="C175" t="str">
            <v>VÁLVULA DE ALÍVIO E SEGURANÇA, DIÂMETRO DE 1 1/2" NPT</v>
          </cell>
          <cell r="D175" t="str">
            <v>U</v>
          </cell>
          <cell r="E175">
            <v>1545.28</v>
          </cell>
        </row>
        <row r="176">
          <cell r="B176" t="str">
            <v>ARC-VAL-115</v>
          </cell>
          <cell r="C176" t="str">
            <v>VÁLVULA DE ALÍVIO E SEGURANÇA, DIÂMETRO DE 2 1/2" NPT</v>
          </cell>
          <cell r="D176" t="str">
            <v>U</v>
          </cell>
          <cell r="E176">
            <v>4808.8500000000004</v>
          </cell>
        </row>
        <row r="177">
          <cell r="B177" t="str">
            <v>ARC-VAL-060</v>
          </cell>
          <cell r="C177" t="str">
            <v>VÁLVULA DE RETENÇÃO EM LATÃO, DIÂMETRO DE 1" NPT</v>
          </cell>
          <cell r="D177" t="str">
            <v>U</v>
          </cell>
          <cell r="E177">
            <v>54.13</v>
          </cell>
        </row>
        <row r="178">
          <cell r="B178" t="str">
            <v>ARC-VAL-075</v>
          </cell>
          <cell r="C178" t="str">
            <v>VÁLVULA DE RETENÇÃO EM LATÃO, DIÂMETRO DE 2" NPT</v>
          </cell>
          <cell r="D178" t="str">
            <v>U</v>
          </cell>
          <cell r="E178">
            <v>147.69999999999999</v>
          </cell>
        </row>
        <row r="179">
          <cell r="B179" t="str">
            <v>ARC-VAL-020</v>
          </cell>
          <cell r="C179" t="str">
            <v>VÁLVULA DE ESFERA EM LATÃO, DIÂMETRO DE 3/4" NPT</v>
          </cell>
          <cell r="D179" t="str">
            <v>U</v>
          </cell>
          <cell r="E179">
            <v>66.53</v>
          </cell>
        </row>
        <row r="180">
          <cell r="B180" t="str">
            <v>ARC-VAL-030</v>
          </cell>
          <cell r="C180" t="str">
            <v>VÁLVULA DE ESFERA EM LATÃO, DIÂMETRO DE 1 1/4" NPT</v>
          </cell>
          <cell r="D180" t="str">
            <v>U</v>
          </cell>
          <cell r="E180">
            <v>137.52000000000001</v>
          </cell>
        </row>
        <row r="181">
          <cell r="B181" t="str">
            <v>ARC-VAL-040</v>
          </cell>
          <cell r="C181" t="str">
            <v>VÁLVULA DE ESFERA EM LATÃO, DIÂMETRO DE 2" NPT</v>
          </cell>
          <cell r="D181" t="str">
            <v>U</v>
          </cell>
          <cell r="E181">
            <v>270.70999999999998</v>
          </cell>
        </row>
        <row r="182">
          <cell r="B182" t="str">
            <v>ARC-VAL-055</v>
          </cell>
          <cell r="C182" t="str">
            <v>VÁLVULA DE RETENÇÃO EM LATÃO, DIÂMETRO DE 3/4" NPT</v>
          </cell>
          <cell r="D182" t="str">
            <v>U</v>
          </cell>
          <cell r="E182">
            <v>44.29</v>
          </cell>
        </row>
        <row r="183">
          <cell r="B183" t="str">
            <v>ARC-VAL-065</v>
          </cell>
          <cell r="C183" t="str">
            <v>VÁLVULA DE RETENÇÃO EM LATÃO, DIÂMETRO DE 1 1/4" NPT</v>
          </cell>
          <cell r="D183" t="str">
            <v>U</v>
          </cell>
          <cell r="E183">
            <v>97.47</v>
          </cell>
        </row>
        <row r="184">
          <cell r="B184" t="str">
            <v>ARC-VAL-085</v>
          </cell>
          <cell r="C184" t="str">
            <v>VÁLVULA DE ALÍVIO E SEGURANÇA, DIÂMETRO DE 1/2" NPT</v>
          </cell>
          <cell r="D184" t="str">
            <v>U</v>
          </cell>
          <cell r="E184">
            <v>609.28</v>
          </cell>
        </row>
        <row r="185">
          <cell r="B185" t="str">
            <v>ARC-CIL-010</v>
          </cell>
          <cell r="C185" t="str">
            <v>CILINDRO DE PRESSÃO MÁXI,A 140 BAR, 3/4" NPT</v>
          </cell>
          <cell r="D185" t="str">
            <v>U</v>
          </cell>
          <cell r="E185">
            <v>295.42</v>
          </cell>
        </row>
        <row r="186">
          <cell r="B186" t="str">
            <v>ARC-REG-005</v>
          </cell>
          <cell r="C186" t="str">
            <v>REGULADOR DE1O. ESTAGIO DIÂMETRO DE 1/2"</v>
          </cell>
          <cell r="D186" t="str">
            <v>U</v>
          </cell>
          <cell r="E186">
            <v>26.16</v>
          </cell>
        </row>
        <row r="187">
          <cell r="B187" t="str">
            <v>ARC-VAL-050</v>
          </cell>
          <cell r="C187" t="str">
            <v>VÁLVULA DE RETENÇÃO EM LATÃO, DIÂMETRO DE 1/2" NPT</v>
          </cell>
          <cell r="D187" t="str">
            <v>U</v>
          </cell>
          <cell r="E187">
            <v>41.41</v>
          </cell>
        </row>
        <row r="188">
          <cell r="B188" t="str">
            <v>ARC-COM-005</v>
          </cell>
          <cell r="C188" t="str">
            <v>COMPRESSOR SL/100 - 120PSI -8,3 BAR 100 LIBRAS</v>
          </cell>
          <cell r="D188" t="str">
            <v>U</v>
          </cell>
          <cell r="E188">
            <v>2190.4</v>
          </cell>
        </row>
        <row r="189">
          <cell r="B189" t="str">
            <v>ARC-FIL-020</v>
          </cell>
          <cell r="C189" t="str">
            <v>FILTRO TIPO "Y" EM BRONZE, DIÂMETRO DE 1 1/4" NPT</v>
          </cell>
          <cell r="D189" t="str">
            <v>U</v>
          </cell>
          <cell r="E189">
            <v>100.27</v>
          </cell>
        </row>
        <row r="190">
          <cell r="B190" t="str">
            <v>GAS-TUB-030</v>
          </cell>
          <cell r="C190" t="str">
            <v>FORNECIMENTO E ASSENTAMENTO DE TUBO DE COBRE CLASSE "A" SEM COSTURA, INCLUSIVE CONEXÕES E SUPORTES, D = 1"</v>
          </cell>
          <cell r="D190" t="str">
            <v>M</v>
          </cell>
          <cell r="E190">
            <v>88.3</v>
          </cell>
        </row>
        <row r="191">
          <cell r="B191" t="str">
            <v>GAS-TUB-050</v>
          </cell>
          <cell r="C191" t="str">
            <v>FORNECIMENTO E ASSENTAMENTO DE TUBO DE COBRE CLASSE "A" SEM COSTURA, INCLUSIVE CONEXÕES E SUPORTES, D = 2 1/2"</v>
          </cell>
          <cell r="D191" t="str">
            <v>M</v>
          </cell>
          <cell r="E191">
            <v>243.32</v>
          </cell>
        </row>
        <row r="192">
          <cell r="B192" t="str">
            <v>ARC-COM-010</v>
          </cell>
          <cell r="C192" t="str">
            <v>PRESSOSTATO PARA COMPRESSOR DE 80 A 125 PSI</v>
          </cell>
          <cell r="D192" t="str">
            <v>U</v>
          </cell>
          <cell r="E192">
            <v>94.36</v>
          </cell>
        </row>
        <row r="193">
          <cell r="B193" t="str">
            <v>ARC-FIL-010</v>
          </cell>
          <cell r="C193" t="str">
            <v>FILTRO TIPO "Y" EM BRONZE, DIÂMETRO DE 3/4" NPT</v>
          </cell>
          <cell r="D193" t="str">
            <v>U</v>
          </cell>
          <cell r="E193">
            <v>45.02</v>
          </cell>
        </row>
        <row r="194">
          <cell r="B194" t="str">
            <v>ARC-FIL-030</v>
          </cell>
          <cell r="C194" t="str">
            <v>FILTRO TIPO "Y" EM BRONZE, DIÂMETRO DE 2" NPT</v>
          </cell>
          <cell r="D194" t="str">
            <v>U</v>
          </cell>
          <cell r="E194">
            <v>199.84</v>
          </cell>
        </row>
        <row r="195">
          <cell r="B195" t="str">
            <v>GAS-TUB-025</v>
          </cell>
          <cell r="C195" t="str">
            <v>FORNECIMENTO E ASSENTAMENTO DE TUBO DE COBRE CLASSE "A" SEM COSTURA, INCLUSIVE CONEXÕES E SUPORTES, D = 3/4"</v>
          </cell>
          <cell r="D195" t="str">
            <v>M</v>
          </cell>
          <cell r="E195">
            <v>72.81</v>
          </cell>
        </row>
        <row r="196">
          <cell r="B196" t="str">
            <v>ARC-VAL-015</v>
          </cell>
          <cell r="C196" t="str">
            <v>VÁLVULA DE ESFERA EM LATÃO, DIÂMETRO DE 1/2" NPT</v>
          </cell>
          <cell r="D196" t="str">
            <v>U</v>
          </cell>
          <cell r="E196">
            <v>51.53</v>
          </cell>
        </row>
        <row r="197">
          <cell r="B197" t="str">
            <v>ARC-VAL-095</v>
          </cell>
          <cell r="C197" t="str">
            <v>VÁLVULA DE ALÍVIO E SEGURANÇA, DIÂMETRO DE 1" NPT</v>
          </cell>
          <cell r="D197" t="str">
            <v>U</v>
          </cell>
          <cell r="E197">
            <v>921.28</v>
          </cell>
        </row>
        <row r="198">
          <cell r="B198" t="str">
            <v>ARC-VAL-100</v>
          </cell>
          <cell r="C198" t="str">
            <v>VÁLVULA DE ALÍVIO E SEGURANÇA, DIÂMETRO DE 1 1/4" NPT</v>
          </cell>
          <cell r="D198" t="str">
            <v>U</v>
          </cell>
          <cell r="E198">
            <v>1310.28</v>
          </cell>
        </row>
        <row r="199">
          <cell r="B199" t="str">
            <v>GAS-TUB-045</v>
          </cell>
          <cell r="C199" t="str">
            <v>FORNECIMENTO E ASSENTAMENTO DE TUBO DE COBRE CLASSE "A" SEM COSTURA, INCLUSIVE CONEXÕES E SUPORTES, D = 2"</v>
          </cell>
          <cell r="D199" t="str">
            <v>M</v>
          </cell>
          <cell r="E199">
            <v>191.72</v>
          </cell>
        </row>
        <row r="200">
          <cell r="B200" t="str">
            <v>ARC-VAL-010</v>
          </cell>
          <cell r="C200" t="str">
            <v>VÁLVULA SOLENÓIDE 2/3 VIAS NF. AÇÃO DIRETA 1/2" BSP</v>
          </cell>
          <cell r="D200" t="str">
            <v>U</v>
          </cell>
          <cell r="E200">
            <v>213.5</v>
          </cell>
        </row>
        <row r="201">
          <cell r="B201" t="str">
            <v>ARC-VAL-025</v>
          </cell>
          <cell r="C201" t="str">
            <v>VÁLVULA DE ESFERA EM LATÃO, DIÂMETRO DE 1" NPT</v>
          </cell>
          <cell r="D201" t="str">
            <v>U</v>
          </cell>
          <cell r="E201">
            <v>96.53</v>
          </cell>
        </row>
        <row r="202">
          <cell r="B202" t="str">
            <v>ARC-VAL-080</v>
          </cell>
          <cell r="C202" t="str">
            <v>VÁLVULA DE RETENÇÃO EM LATÃO, DIÂMETRO DE 2 1/2" NPT</v>
          </cell>
          <cell r="D202" t="str">
            <v>U</v>
          </cell>
          <cell r="E202">
            <v>230.74</v>
          </cell>
        </row>
        <row r="203">
          <cell r="B203" t="str">
            <v>ARC-VAL-110</v>
          </cell>
          <cell r="C203" t="str">
            <v>VÁLVULA DE ALÍVIO E SEGURANÇA, DIÂMETRO DE 2" NPT</v>
          </cell>
          <cell r="D203" t="str">
            <v>U</v>
          </cell>
          <cell r="E203">
            <v>2229.3000000000002</v>
          </cell>
        </row>
        <row r="204">
          <cell r="B204" t="str">
            <v>ARC-COM-015</v>
          </cell>
          <cell r="C204" t="str">
            <v>PRESSOSTATO PARA COMPRESSOR DE 125 A 175 PSI</v>
          </cell>
          <cell r="D204" t="str">
            <v>U</v>
          </cell>
          <cell r="E204">
            <v>94.36</v>
          </cell>
        </row>
        <row r="205">
          <cell r="B205" t="str">
            <v>ARC-FIL-025</v>
          </cell>
          <cell r="C205" t="str">
            <v>FILTRO TIPO "Y" EM BRONZE, DIÂMETRO DE 1 1/2" NPT</v>
          </cell>
          <cell r="D205" t="str">
            <v>U</v>
          </cell>
          <cell r="E205">
            <v>127.37</v>
          </cell>
        </row>
        <row r="206">
          <cell r="B206" t="str">
            <v>ARC-PUR-005</v>
          </cell>
          <cell r="C206" t="str">
            <v>PURGADOR ELETRÔNICO DE AR COMPRIMIDO, 1/4" BSP</v>
          </cell>
          <cell r="D206" t="str">
            <v>U</v>
          </cell>
          <cell r="E206">
            <v>313.08</v>
          </cell>
        </row>
        <row r="207">
          <cell r="B207" t="str">
            <v>GAS-TUB-020</v>
          </cell>
          <cell r="C207" t="str">
            <v>FORNECIMENTO E ASSENTAMENTO DE TUBO DE COBRE CLASSE "A" SEM COSTURA, INCLUSIVE CONEXÕES E SUPORTES, D = 1/2"</v>
          </cell>
          <cell r="D207" t="str">
            <v>M</v>
          </cell>
          <cell r="E207">
            <v>52.96</v>
          </cell>
        </row>
        <row r="208">
          <cell r="B208" t="str">
            <v>-</v>
          </cell>
          <cell r="C208" t="str">
            <v>306 - ARM-001  - ARMAÇÃO</v>
          </cell>
        </row>
        <row r="209">
          <cell r="B209" t="str">
            <v>ARM-TEL-005</v>
          </cell>
          <cell r="C209" t="str">
            <v>ARMADURA DE TELA DE AÇO CA-60 B SOLDADA TIPO Q138 (DIÂMETRO DO FIO: 4,20 MM / DIMENSÕES DA TRAMA: 100 X 100 MM / TIPO DA MALHA: QUADRANGULAR )</v>
          </cell>
          <cell r="D209" t="str">
            <v>KG</v>
          </cell>
          <cell r="E209">
            <v>7.04</v>
          </cell>
        </row>
        <row r="210">
          <cell r="B210" t="str">
            <v>ARM-AÇO-020</v>
          </cell>
          <cell r="C210" t="str">
            <v>CORTE, DOBRA E ARMAÇÃO DE AÇO CA-50/60</v>
          </cell>
          <cell r="D210" t="str">
            <v>KG</v>
          </cell>
          <cell r="E210">
            <v>7.85</v>
          </cell>
        </row>
        <row r="211">
          <cell r="B211" t="str">
            <v>ARM-AÇO-010</v>
          </cell>
          <cell r="C211" t="str">
            <v>CORTE, DOBRA E ARMAÇÃO DE AÇO CA-50 D &gt; 12,5 MM</v>
          </cell>
          <cell r="D211" t="str">
            <v>KG</v>
          </cell>
          <cell r="E211">
            <v>7.65</v>
          </cell>
        </row>
        <row r="212">
          <cell r="B212" t="str">
            <v>ARM-AÇO-005</v>
          </cell>
          <cell r="C212" t="str">
            <v>CORTE, DOBRA E ARMAÇÃO DE AÇO CA-50 D &lt;= 12,5 MM</v>
          </cell>
          <cell r="D212" t="str">
            <v>KG</v>
          </cell>
          <cell r="E212">
            <v>7.86</v>
          </cell>
        </row>
        <row r="213">
          <cell r="B213" t="str">
            <v>ARM-AÇO-015</v>
          </cell>
          <cell r="C213" t="str">
            <v>CORTE, DOBRA E ARMAÇÃO DE AÇO CA-60</v>
          </cell>
          <cell r="D213" t="str">
            <v>KG</v>
          </cell>
          <cell r="E213">
            <v>7.82</v>
          </cell>
        </row>
        <row r="214">
          <cell r="B214" t="str">
            <v>ARM-TEL-010</v>
          </cell>
          <cell r="C214" t="str">
            <v>ARMADURA DE TELA DE AÇO CA-60 B SOLDADA TIPO Q-92 (DIÂMETRO DO FIO: 4,20 MM / DIMENSÕES DA TRAMA: 150 X 150 MM / TIPO DA MALHA: QUADRANGULAR)</v>
          </cell>
          <cell r="D214" t="str">
            <v>KG</v>
          </cell>
          <cell r="E214">
            <v>7.1</v>
          </cell>
        </row>
        <row r="215">
          <cell r="B215" t="str">
            <v>-</v>
          </cell>
          <cell r="C215" t="str">
            <v>307 - AUX-001  - COMPOSIÇÕES AUXILIARES</v>
          </cell>
        </row>
        <row r="216">
          <cell r="B216" t="str">
            <v>AUX-VIG-005</v>
          </cell>
          <cell r="C216" t="str">
            <v>VIGA 0,10 A 0,20 M DE LARGURA, CONCRETO 1:2:4 COM ARMAÇÃO E FORMA RESINADA</v>
          </cell>
          <cell r="D216" t="str">
            <v>M3</v>
          </cell>
          <cell r="E216">
            <v>1781.72</v>
          </cell>
        </row>
        <row r="217">
          <cell r="B217" t="str">
            <v>AUX-PLA-050</v>
          </cell>
          <cell r="C217" t="str">
            <v>PLACA DE CONCRETO ARMADO 20 X 5 CM</v>
          </cell>
          <cell r="D217" t="str">
            <v>M</v>
          </cell>
          <cell r="E217">
            <v>20.69</v>
          </cell>
        </row>
        <row r="218">
          <cell r="B218" t="str">
            <v>AUX-CON-005</v>
          </cell>
          <cell r="C218" t="str">
            <v>CONCRETO MAGRO 1:4:8, PREPARO</v>
          </cell>
          <cell r="D218" t="str">
            <v>M3</v>
          </cell>
          <cell r="E218">
            <v>242.54</v>
          </cell>
        </row>
        <row r="219">
          <cell r="B219" t="str">
            <v>AUX-CON-035</v>
          </cell>
          <cell r="C219" t="str">
            <v>CONCRETO ESTRUTURAL VIRADO EM OBRA , CONTROLE "B", CONSISTÊNCIA PARA VIBRAÇÃO, BRITA 1 E 2, FCK 18 MPA</v>
          </cell>
          <cell r="D219" t="str">
            <v>M3</v>
          </cell>
          <cell r="E219">
            <v>306.14999999999998</v>
          </cell>
        </row>
        <row r="220">
          <cell r="B220" t="str">
            <v>AUX-LIX-005</v>
          </cell>
          <cell r="C220" t="str">
            <v>LIXAMENTO DE SUPERFÍCIE DE CONCRETO MANUAL PARA PREPARAÇÃO E CONSERVAÇÃO</v>
          </cell>
          <cell r="D220" t="str">
            <v>M2</v>
          </cell>
          <cell r="E220">
            <v>8.08</v>
          </cell>
        </row>
        <row r="221">
          <cell r="B221" t="str">
            <v>AUX-CON-025</v>
          </cell>
          <cell r="C221" t="str">
            <v>CONCRETO ESTRUTURAL VIRADO EM OBRA , CONTROLE "B", CONSISTÊNCIA PARA VIBRAÇÃO, BRITA 1E 2, FCK 13,5 MPA</v>
          </cell>
          <cell r="D221" t="str">
            <v>M3</v>
          </cell>
          <cell r="E221">
            <v>295.35000000000002</v>
          </cell>
        </row>
        <row r="222">
          <cell r="B222" t="str">
            <v>AUX-CON-045</v>
          </cell>
          <cell r="C222" t="str">
            <v>CONCRETO ESTRUTURAL VIRADO EM OBRA , CONTROLE "B", CONSISTÊNCIA PARA VIBRAÇÃO, BRITA 1 E 2, FCK 25 MPA</v>
          </cell>
          <cell r="D222" t="str">
            <v>M3</v>
          </cell>
          <cell r="E222">
            <v>320.10000000000002</v>
          </cell>
        </row>
        <row r="223">
          <cell r="B223" t="str">
            <v>AUX-LAN-020</v>
          </cell>
          <cell r="C223" t="str">
            <v>LANÇAMENTO E APLICAÇÃO DE CONCRETO USINADO EM ESTRUTURA</v>
          </cell>
          <cell r="D223" t="str">
            <v>M3</v>
          </cell>
          <cell r="E223">
            <v>118.34</v>
          </cell>
        </row>
        <row r="224">
          <cell r="B224" t="str">
            <v>AUX-VER-010</v>
          </cell>
          <cell r="C224" t="str">
            <v>ARGAMASSA COM VERMICULITA</v>
          </cell>
          <cell r="D224" t="str">
            <v>M3</v>
          </cell>
          <cell r="E224">
            <v>424.8</v>
          </cell>
        </row>
        <row r="225">
          <cell r="B225" t="str">
            <v>AUX-ARG-010</v>
          </cell>
          <cell r="C225" t="str">
            <v>ARGAMASSA DE CIMENTO E AREIA SEM PENEIRAR TRAÇO 1:3</v>
          </cell>
          <cell r="D225" t="str">
            <v>M3</v>
          </cell>
          <cell r="E225">
            <v>380.56</v>
          </cell>
        </row>
        <row r="226">
          <cell r="B226" t="str">
            <v>AUX-ARG-025</v>
          </cell>
          <cell r="C226" t="str">
            <v>ARGAMASSA DE CIMENTO E AREIA SEM PENEIRAR TRAÇO 1:6</v>
          </cell>
          <cell r="D226" t="str">
            <v>M3</v>
          </cell>
          <cell r="E226">
            <v>295.75</v>
          </cell>
        </row>
        <row r="227">
          <cell r="B227" t="str">
            <v>AUX-ARG-005</v>
          </cell>
          <cell r="C227" t="str">
            <v>ARGAMASSA DE CAL HIDRATADA E AREIA SEM PENEIRAR TRAÇO 1:3</v>
          </cell>
          <cell r="D227" t="str">
            <v>M3</v>
          </cell>
          <cell r="E227">
            <v>324.14</v>
          </cell>
        </row>
        <row r="228">
          <cell r="B228" t="str">
            <v>AUX-ARG-015</v>
          </cell>
          <cell r="C228" t="str">
            <v>ARGAMASSA DE CIMENTO E AREIA SEM PENEIRAR TRAÇO 1:4</v>
          </cell>
          <cell r="D228" t="str">
            <v>M3</v>
          </cell>
          <cell r="E228">
            <v>338.21</v>
          </cell>
        </row>
        <row r="229">
          <cell r="B229" t="str">
            <v>AUX-ARG-035</v>
          </cell>
          <cell r="C229" t="str">
            <v>ARGAMASSA MISTA DE CIMENTO, CAL HIDRATADA E AREIA SEM PENEIRAR TRAÇO 1:2:8</v>
          </cell>
          <cell r="D229" t="str">
            <v>M3</v>
          </cell>
          <cell r="E229">
            <v>305.33999999999997</v>
          </cell>
        </row>
        <row r="230">
          <cell r="B230" t="str">
            <v>AUX-CON-050</v>
          </cell>
          <cell r="C230" t="str">
            <v>CONCRETO ESTRUTURAL VIRADO EM OBRA , CONTROLE "B", CONSISTÊNCIA PARA VIBRAÇÃO, BRITA 1 E 2, FCK 30 MPA</v>
          </cell>
          <cell r="D230" t="str">
            <v>M3</v>
          </cell>
          <cell r="E230">
            <v>340.15</v>
          </cell>
        </row>
        <row r="231">
          <cell r="B231" t="str">
            <v>AUX-PLA-010</v>
          </cell>
          <cell r="C231" t="str">
            <v>PLACA DE CONCRETO ARMADO D = 5 CM, PRÉ MOLDADA</v>
          </cell>
          <cell r="D231" t="str">
            <v>M2</v>
          </cell>
          <cell r="E231">
            <v>163.81</v>
          </cell>
        </row>
        <row r="232">
          <cell r="B232" t="str">
            <v>AUX-ARG-040</v>
          </cell>
          <cell r="C232" t="str">
            <v>ARGAMASSA MISTA DE CIMENTO, CAL HIDRATADA E AREIA SEM PENEIRAR TRAÇO 1:2:9</v>
          </cell>
          <cell r="D232" t="str">
            <v>M3</v>
          </cell>
          <cell r="E232">
            <v>386.86</v>
          </cell>
        </row>
        <row r="233">
          <cell r="B233" t="str">
            <v>AUX-CON-015</v>
          </cell>
          <cell r="C233" t="str">
            <v>CONCRETO ESTRUTURAL VIRADO EM OBRA , CONTROLE "B", CONSISTÊNCIA PARA VIBRAÇÃO, BRITA 1E 2, FCK 9 MPA</v>
          </cell>
          <cell r="D233" t="str">
            <v>M3</v>
          </cell>
          <cell r="E233">
            <v>283.5</v>
          </cell>
        </row>
        <row r="234">
          <cell r="B234" t="str">
            <v>AUX-CON-020</v>
          </cell>
          <cell r="C234" t="str">
            <v>CONCRETO ESTRUTURAL VIRADO EM OBRA , CONTROLE "B", CONSISTÊNCIA PARA VIBRAÇÃO, BRITA 1E 2, FCK 10 MPA</v>
          </cell>
          <cell r="D234" t="str">
            <v>M3</v>
          </cell>
          <cell r="E234">
            <v>285.89999999999998</v>
          </cell>
        </row>
        <row r="235">
          <cell r="B235" t="str">
            <v>AUX-CON-040</v>
          </cell>
          <cell r="C235" t="str">
            <v>CONCRETO ESTRUTURAL VIRADO EM OBRA , CONTROLE "B", CONSISTÊNCIA PARA VIBRAÇÃO, BRITA 1 E 2, FCK 20 MPA</v>
          </cell>
          <cell r="D235" t="str">
            <v>M3</v>
          </cell>
          <cell r="E235">
            <v>311.14999999999998</v>
          </cell>
        </row>
        <row r="236">
          <cell r="B236" t="str">
            <v>AUX-PIN-005</v>
          </cell>
          <cell r="C236" t="str">
            <v>PINTURA ESMALTE EM POSTES OU TUBULAÇÕES 2 DEMÃO</v>
          </cell>
          <cell r="D236" t="str">
            <v>M</v>
          </cell>
          <cell r="E236">
            <v>5.05</v>
          </cell>
        </row>
        <row r="237">
          <cell r="B237" t="str">
            <v>AUX-TAM-010</v>
          </cell>
          <cell r="C237" t="str">
            <v>TAMPA DE CONCRETO PARA CANALETA E = 8 CM</v>
          </cell>
          <cell r="D237" t="str">
            <v>M</v>
          </cell>
          <cell r="E237">
            <v>27.62</v>
          </cell>
        </row>
        <row r="238">
          <cell r="B238" t="str">
            <v>AUX-ARG-020</v>
          </cell>
          <cell r="C238" t="str">
            <v>ARGAMASSA DE CIMENTO E AREIA SEM PENEIRAR TRAÇO 1:5</v>
          </cell>
          <cell r="D238" t="str">
            <v>M3</v>
          </cell>
          <cell r="E238">
            <v>312.89999999999998</v>
          </cell>
        </row>
        <row r="239">
          <cell r="B239" t="str">
            <v>AUX-BAN-005</v>
          </cell>
          <cell r="C239" t="str">
            <v>BANCADA EM CONCRETO L = 40 CM COM DRAMIX</v>
          </cell>
          <cell r="D239" t="str">
            <v>M2</v>
          </cell>
          <cell r="E239">
            <v>309.56</v>
          </cell>
        </row>
        <row r="240">
          <cell r="B240" t="str">
            <v>AUX-CON-010</v>
          </cell>
          <cell r="C240" t="str">
            <v>CONCRETO MAGRO 1:3:6, PREPARO</v>
          </cell>
          <cell r="D240" t="str">
            <v>M3</v>
          </cell>
          <cell r="E240">
            <v>260.95999999999998</v>
          </cell>
        </row>
        <row r="241">
          <cell r="B241" t="str">
            <v>AUX-CON-030</v>
          </cell>
          <cell r="C241" t="str">
            <v>CONCRETO ESTRUTURAL VIRADO EM OBRA , CONTROLE "B", CONSISTÊNCIA PARA VIBRAÇÃO, BRITA 1 E 2, FCK 15 MPA</v>
          </cell>
          <cell r="D241" t="str">
            <v>M3</v>
          </cell>
          <cell r="E241">
            <v>297.75</v>
          </cell>
        </row>
        <row r="242">
          <cell r="B242" t="str">
            <v>AUX-CON-060</v>
          </cell>
          <cell r="C242" t="str">
            <v>CONCRETO ESTRUTURAL VIRADO EM OBRA , CONTROLE "B", CONSISTÊNCIA PARA VIBRAÇÃO, BRITA 1 E 2, FCK 40 MPA</v>
          </cell>
          <cell r="D242" t="str">
            <v>M3</v>
          </cell>
          <cell r="E242">
            <v>367.6</v>
          </cell>
        </row>
        <row r="243">
          <cell r="B243" t="str">
            <v>AUX-LAJ-005</v>
          </cell>
          <cell r="C243" t="str">
            <v>LAJE SOBRE O SOLO, D = 8 CM, CONCRETO 1:3:6, CIMENTO, AREIA E BRITA</v>
          </cell>
          <cell r="D243" t="str">
            <v>M2</v>
          </cell>
          <cell r="E243">
            <v>33.729999999999997</v>
          </cell>
        </row>
        <row r="244">
          <cell r="B244" t="str">
            <v>AUX-LAJ-010</v>
          </cell>
          <cell r="C244" t="str">
            <v>LAJE PRÉ-MOLDADA D = 8 CM, CONCRETO 1:2:4 COM ARMAÇÃO E FORMA RESINADA</v>
          </cell>
          <cell r="D244" t="str">
            <v>M2</v>
          </cell>
          <cell r="E244">
            <v>147.79</v>
          </cell>
        </row>
        <row r="245">
          <cell r="B245" t="str">
            <v>AUX-LAN-010</v>
          </cell>
          <cell r="C245" t="str">
            <v>TRANSPORTE, LANÇAMENTO E ADENSAMENTO E ACABAMENTO DE CONCRETO EM ESTRUTURA</v>
          </cell>
          <cell r="D245" t="str">
            <v>M3</v>
          </cell>
          <cell r="E245">
            <v>95.91</v>
          </cell>
        </row>
        <row r="246">
          <cell r="B246" t="str">
            <v>AUX-TAM-005</v>
          </cell>
          <cell r="C246" t="str">
            <v>TAMPA DE CONCRETO PARA CAIXA DE INSPEÇÃO EM ALVENARIA E = 8 CM</v>
          </cell>
          <cell r="D246" t="str">
            <v>M2</v>
          </cell>
          <cell r="E246">
            <v>147.79</v>
          </cell>
        </row>
        <row r="247">
          <cell r="B247" t="str">
            <v>AUX-ARG-030</v>
          </cell>
          <cell r="C247" t="str">
            <v>ARGAMASSA DE CIMENTO E AREIA SEM PENEIRAR TRAÇO 1:7</v>
          </cell>
          <cell r="D247" t="str">
            <v>M3</v>
          </cell>
          <cell r="E247">
            <v>283.26</v>
          </cell>
        </row>
        <row r="248">
          <cell r="B248" t="str">
            <v>AUX-CON-056</v>
          </cell>
          <cell r="C248" t="str">
            <v>CONCRETO ESTRUTURAL VIRADO EM OBRA , CONTROLE "B", CONSISTÊNCIA PARA VIBRAÇÃO, BRITA 1 E 2, FCK 35 MPA</v>
          </cell>
          <cell r="D248" t="str">
            <v>M3</v>
          </cell>
          <cell r="E248">
            <v>349.46</v>
          </cell>
        </row>
        <row r="249">
          <cell r="B249" t="str">
            <v>AUX-PLA-005</v>
          </cell>
          <cell r="C249" t="str">
            <v>PLACA DE CONCRETO ARMADO D = 8 CM, PRÉ MOLDADA</v>
          </cell>
          <cell r="D249" t="str">
            <v>M2</v>
          </cell>
          <cell r="E249">
            <v>194.36</v>
          </cell>
        </row>
        <row r="250">
          <cell r="B250" t="str">
            <v>AUX-LAN-005</v>
          </cell>
          <cell r="C250" t="str">
            <v>TRANSPORTE, LANÇAMENTO E ADENSAMENTO E ACABAMENTO DE CONCRETO EM FUNDAÇÃO</v>
          </cell>
          <cell r="D250" t="str">
            <v>M3</v>
          </cell>
          <cell r="E250">
            <v>75.290000000000006</v>
          </cell>
        </row>
        <row r="251">
          <cell r="B251" t="str">
            <v>AUX-LAN-015</v>
          </cell>
          <cell r="C251" t="str">
            <v>APLICAÇÃO DE PEDRA DE MÃO EM SAPATAS, ARRIMOS E TUBULÕES</v>
          </cell>
          <cell r="D251" t="str">
            <v>M3</v>
          </cell>
          <cell r="E251">
            <v>20.62</v>
          </cell>
        </row>
        <row r="252">
          <cell r="B252" t="str">
            <v>-</v>
          </cell>
          <cell r="C252" t="str">
            <v>308 - BAN-001  - BANCADA</v>
          </cell>
        </row>
        <row r="253">
          <cell r="B253" t="str">
            <v>BAN-TES-005</v>
          </cell>
          <cell r="C253" t="str">
            <v>TESTEIRA EM GRANITO CINZA ANDORINHA</v>
          </cell>
          <cell r="D253" t="str">
            <v>M</v>
          </cell>
          <cell r="E253">
            <v>10.75</v>
          </cell>
        </row>
        <row r="254">
          <cell r="B254" t="str">
            <v>BAN-CON-005</v>
          </cell>
          <cell r="C254" t="str">
            <v>BANCADA SIMPLES EM CONCRETO, APOIADA EM ALVENARIA</v>
          </cell>
          <cell r="D254" t="str">
            <v>M2</v>
          </cell>
          <cell r="E254">
            <v>235.62</v>
          </cell>
        </row>
        <row r="255">
          <cell r="B255" t="str">
            <v>BAN-GRA-020</v>
          </cell>
          <cell r="C255" t="str">
            <v>BANCADA EM MÁRMORE BRANCO E = 3 CM, APOIADA EM ALVENARIA</v>
          </cell>
          <cell r="D255" t="str">
            <v>M2</v>
          </cell>
          <cell r="E255">
            <v>409</v>
          </cell>
        </row>
        <row r="256">
          <cell r="B256" t="str">
            <v>BAN-CON-010</v>
          </cell>
          <cell r="C256" t="str">
            <v>BANCADA EM CONCRETO, APOIADA EM CONSOLE DE METALON 20 X 30 MM</v>
          </cell>
          <cell r="D256" t="str">
            <v>M2</v>
          </cell>
          <cell r="E256">
            <v>248.73</v>
          </cell>
        </row>
        <row r="257">
          <cell r="B257" t="str">
            <v>BAN-ROD-015</v>
          </cell>
          <cell r="C257" t="str">
            <v>RODABANCADA EM MÁRMORE BRANCO H = 7 CM, E = 2 CM</v>
          </cell>
          <cell r="D257" t="str">
            <v>M</v>
          </cell>
          <cell r="E257">
            <v>23.76</v>
          </cell>
        </row>
        <row r="258">
          <cell r="B258" t="str">
            <v>BAN-ROD-020</v>
          </cell>
          <cell r="C258" t="str">
            <v>RODABANCADA EM MÁRMORE BRANCO H = 10 CM, E = 2 CM</v>
          </cell>
          <cell r="D258" t="str">
            <v>M</v>
          </cell>
          <cell r="E258">
            <v>30.75</v>
          </cell>
        </row>
        <row r="259">
          <cell r="B259" t="str">
            <v>BAN-AÇO-005</v>
          </cell>
          <cell r="C259" t="str">
            <v>BANCADA EM AÇO INOXIDÁVEL</v>
          </cell>
          <cell r="D259" t="str">
            <v>M2</v>
          </cell>
          <cell r="E259">
            <v>1070.44</v>
          </cell>
        </row>
        <row r="260">
          <cell r="B260" t="str">
            <v>BAN-GRA-005</v>
          </cell>
          <cell r="C260" t="str">
            <v>BANCADA EM GRANITO CINZA ANDORINHA E = 3 CM, APOIADA EM CONSOLE DE METALON 20 X 30 MM</v>
          </cell>
          <cell r="D260" t="str">
            <v>M2</v>
          </cell>
          <cell r="E260">
            <v>313.44</v>
          </cell>
        </row>
        <row r="261">
          <cell r="B261" t="str">
            <v>BAN-GRA-015</v>
          </cell>
          <cell r="C261" t="str">
            <v>BANCADA EM MÁRMORE BRANCO E = 3 CM, APOIADA EM CONSOLE DE METALON 20 X 30 MM</v>
          </cell>
          <cell r="D261" t="str">
            <v>M2</v>
          </cell>
          <cell r="E261">
            <v>420.56</v>
          </cell>
        </row>
        <row r="262">
          <cell r="B262" t="str">
            <v>BAN-ROD-010</v>
          </cell>
          <cell r="C262" t="str">
            <v>RODABANCADA EM GRANITO CINZA ANDORINHA H = 10 CM, E = 2 CM</v>
          </cell>
          <cell r="D262" t="str">
            <v>M</v>
          </cell>
          <cell r="E262">
            <v>30.26</v>
          </cell>
        </row>
        <row r="263">
          <cell r="B263" t="str">
            <v>BAN-ARD-005</v>
          </cell>
          <cell r="C263" t="str">
            <v>BANCADA EM ARDÓSIA E = 3 CM, APOIADA EM ALVENARIA</v>
          </cell>
          <cell r="D263" t="str">
            <v>M2</v>
          </cell>
          <cell r="E263">
            <v>196.64</v>
          </cell>
        </row>
        <row r="264">
          <cell r="B264" t="str">
            <v>BAN-ARD-010</v>
          </cell>
          <cell r="C264" t="str">
            <v>BANCADA EM ARDÓSIA E = 3 CM, L = 55 CM, APOIADA EM CONSOLE DE METALON</v>
          </cell>
          <cell r="D264" t="str">
            <v>M2</v>
          </cell>
          <cell r="E264">
            <v>213.99</v>
          </cell>
        </row>
        <row r="265">
          <cell r="B265" t="str">
            <v>BAN-GRA-010</v>
          </cell>
          <cell r="C265" t="str">
            <v>BANCADA EM GRANITO CINZA ANDORINHA E = 3 CM, APOIADA EM ALVENARIA</v>
          </cell>
          <cell r="D265" t="str">
            <v>M2</v>
          </cell>
          <cell r="E265">
            <v>293.64</v>
          </cell>
        </row>
        <row r="266">
          <cell r="B266" t="str">
            <v>BAN-FUR-005</v>
          </cell>
          <cell r="C266" t="str">
            <v>FURAÇÃO E COLAGEM DE BOJO</v>
          </cell>
          <cell r="D266" t="str">
            <v>U</v>
          </cell>
          <cell r="E266">
            <v>52.5</v>
          </cell>
        </row>
        <row r="267">
          <cell r="B267" t="str">
            <v>BAN-ROD-005</v>
          </cell>
          <cell r="C267" t="str">
            <v>RODABANCADA EM GRANITO CINZA ANDORINHA H = 7 CM, E = 2 CM</v>
          </cell>
          <cell r="D267" t="str">
            <v>M</v>
          </cell>
          <cell r="E267">
            <v>23.3</v>
          </cell>
        </row>
        <row r="268">
          <cell r="B268" t="str">
            <v>BAN-TES-010</v>
          </cell>
          <cell r="C268" t="str">
            <v>TESTEIRA EM MÁRMORE BRANCO</v>
          </cell>
          <cell r="D268" t="str">
            <v>M</v>
          </cell>
          <cell r="E268">
            <v>10.88</v>
          </cell>
        </row>
        <row r="269">
          <cell r="B269" t="str">
            <v>-</v>
          </cell>
          <cell r="C269" t="str">
            <v>309 - BAN-002  - BANCOS E MESAS</v>
          </cell>
        </row>
        <row r="270">
          <cell r="B270" t="str">
            <v>BAN-INT-005</v>
          </cell>
          <cell r="C270" t="str">
            <v>BANCO INTERNO EM CONCRETO E ALVENARIA, ACABAMENTO EM VERNIZ, E = 8 CM, L = 40 CM</v>
          </cell>
          <cell r="D270" t="str">
            <v>M</v>
          </cell>
          <cell r="E270">
            <v>173.42</v>
          </cell>
        </row>
        <row r="271">
          <cell r="B271" t="str">
            <v>BAN-JAR-010</v>
          </cell>
          <cell r="C271" t="str">
            <v>BANCO DE JARDIM EM CONCRETO TIPO 1, 130 X 40 CM, H = 45 CM</v>
          </cell>
          <cell r="D271" t="str">
            <v>U</v>
          </cell>
          <cell r="E271">
            <v>319.35000000000002</v>
          </cell>
        </row>
        <row r="272">
          <cell r="B272" t="str">
            <v>MES-CON-005</v>
          </cell>
          <cell r="C272" t="str">
            <v>CONJUNTO DE MESA E BANCOS DE CONCRETO PARA JOGOS (02 BANCOS EM ARCO COM D INTERNO = 130 CM E H = 43 CM E MESA COM D = 80 CM, E = 8 CM E H = 75 CM)</v>
          </cell>
          <cell r="D272" t="str">
            <v>CJ</v>
          </cell>
          <cell r="E272">
            <v>709.93</v>
          </cell>
        </row>
        <row r="273">
          <cell r="B273" t="str">
            <v>BAN-JAR-005</v>
          </cell>
          <cell r="C273" t="str">
            <v>BANCO DE JARDIM EM CONCRETO APARENTE, ACABAMENTO EM VERNIZ, E = 8 CM, 200 X 40 X 55 CM, SEM ENCOSTO</v>
          </cell>
          <cell r="D273" t="str">
            <v>U</v>
          </cell>
          <cell r="E273">
            <v>192.64</v>
          </cell>
        </row>
        <row r="274">
          <cell r="B274" t="str">
            <v>MES-ARD-005</v>
          </cell>
          <cell r="C274" t="str">
            <v>CONJUNTO DE MESA E BANCOS DE ARDÓSIA</v>
          </cell>
          <cell r="D274" t="str">
            <v>CJ</v>
          </cell>
          <cell r="E274">
            <v>467.46</v>
          </cell>
        </row>
        <row r="275">
          <cell r="B275" t="str">
            <v>BAN-INT-015</v>
          </cell>
          <cell r="C275" t="str">
            <v>BANCO EM GRANITO ANDORINHA POLIDO 52 X 30 CM</v>
          </cell>
          <cell r="D275" t="str">
            <v>U</v>
          </cell>
          <cell r="E275">
            <v>31.58</v>
          </cell>
        </row>
        <row r="276">
          <cell r="B276" t="str">
            <v>BAN-JAR-015</v>
          </cell>
          <cell r="C276" t="str">
            <v>BANCO DE JARDIM EM CONCRETO TIPO 2, 150 X 40 CM, H = 45 CM</v>
          </cell>
          <cell r="D276" t="str">
            <v>U</v>
          </cell>
          <cell r="E276">
            <v>354.78</v>
          </cell>
        </row>
        <row r="277">
          <cell r="B277" t="str">
            <v>BAN-INT-010</v>
          </cell>
          <cell r="C277" t="str">
            <v>BANCO INTERNO EM CONCRETO APARENTE, ALTURA 45 CM, LARGURA 30 CM</v>
          </cell>
          <cell r="D277" t="str">
            <v>M</v>
          </cell>
          <cell r="E277">
            <v>114.4</v>
          </cell>
        </row>
        <row r="278">
          <cell r="B278" t="str">
            <v>-</v>
          </cell>
          <cell r="C278" t="str">
            <v>310 - CAB-001  - CABEAMENTO ESTRUTURADO</v>
          </cell>
        </row>
        <row r="279">
          <cell r="B279" t="str">
            <v>CAB-PATCH-020</v>
          </cell>
          <cell r="C279" t="str">
            <v>PATCH PANEL 48 POSIÇÕES, CATEGORIA COM GUIA TRASEIRO</v>
          </cell>
          <cell r="D279" t="str">
            <v>CJ</v>
          </cell>
          <cell r="E279">
            <v>1605.06</v>
          </cell>
        </row>
        <row r="280">
          <cell r="B280" t="str">
            <v>CAB-TOM-010</v>
          </cell>
          <cell r="C280" t="str">
            <v>TOMADA PARA TELEFONE RJ 45 SEM PLACA PARA CAIXA CONDULETE 3/4"</v>
          </cell>
          <cell r="D280" t="str">
            <v>CJ</v>
          </cell>
          <cell r="E280">
            <v>38.69</v>
          </cell>
        </row>
        <row r="281">
          <cell r="B281" t="str">
            <v>CAB-CER-010</v>
          </cell>
          <cell r="C281" t="str">
            <v>CERTIFICAÇÃO DE GARANTIA DE TRANSMISSÃO DE CABOS LÓGICOS CAT. 5/6</v>
          </cell>
          <cell r="D281" t="str">
            <v>U</v>
          </cell>
          <cell r="E281">
            <v>13.37</v>
          </cell>
        </row>
        <row r="282">
          <cell r="B282" t="str">
            <v>CAB-TOM-025</v>
          </cell>
          <cell r="C282" t="str">
            <v>TOMADA PARA LÓGICA COM CAIXA SISTEMA "X", APARENTE</v>
          </cell>
          <cell r="D282" t="str">
            <v>CJ</v>
          </cell>
          <cell r="E282">
            <v>52.17</v>
          </cell>
        </row>
        <row r="283">
          <cell r="B283" t="str">
            <v>CAB-CAB-020</v>
          </cell>
          <cell r="C283" t="str">
            <v>CABO TELEFÔNICO FORMADO POR CONDUTOR EM FIO SÓLIDO DE COBRE ELETROLÍTICO, RECOZIDO E ESTANHADO, 0,50 MM</v>
          </cell>
          <cell r="D283" t="str">
            <v>M</v>
          </cell>
          <cell r="E283">
            <v>12.2</v>
          </cell>
        </row>
        <row r="284">
          <cell r="B284" t="str">
            <v>CAB-TOM-020</v>
          </cell>
          <cell r="C284" t="str">
            <v>TOMADA DUPLA PARA LÓGICA RJ45, 4"X4", EMBUTIR, COMPLETA</v>
          </cell>
          <cell r="D284" t="str">
            <v>CJ</v>
          </cell>
          <cell r="E284">
            <v>115.25</v>
          </cell>
        </row>
        <row r="285">
          <cell r="B285" t="str">
            <v>CAB-EST-005</v>
          </cell>
          <cell r="C285" t="str">
            <v>ESTABILIZADOR 127V, 60HZ - 5,0KVA</v>
          </cell>
          <cell r="D285" t="str">
            <v>U</v>
          </cell>
          <cell r="E285">
            <v>685.05</v>
          </cell>
        </row>
        <row r="286">
          <cell r="B286" t="str">
            <v>CAB-CER-005</v>
          </cell>
          <cell r="C286" t="str">
            <v>CERTIFICAÇÃO DE GARANTIA DE TRANSMISSÃO DE CABOS LÓGICOS - CATEGORIA 5E</v>
          </cell>
          <cell r="D286" t="str">
            <v>U</v>
          </cell>
          <cell r="E286">
            <v>13.37</v>
          </cell>
        </row>
        <row r="287">
          <cell r="B287" t="str">
            <v>CAB-RACK-010</v>
          </cell>
          <cell r="C287" t="str">
            <v>CALHA DE TOMADAS PARA FIXAÇÃO NO RACK, COM 8 TOMADAS 2P +T</v>
          </cell>
          <cell r="D287" t="str">
            <v>CJ</v>
          </cell>
          <cell r="E287">
            <v>106.11</v>
          </cell>
        </row>
        <row r="288">
          <cell r="B288" t="str">
            <v>CAB-RACK-020</v>
          </cell>
          <cell r="C288" t="str">
            <v>ORGANIZADOR DE CABOS DE 1U PARA RACK 19"</v>
          </cell>
          <cell r="D288" t="str">
            <v>CJ</v>
          </cell>
          <cell r="E288">
            <v>119.65</v>
          </cell>
        </row>
        <row r="289">
          <cell r="B289" t="str">
            <v>CAB-TOM-005</v>
          </cell>
          <cell r="C289" t="str">
            <v>TOMADA PARA TELEFONE RJ 11 SEM PLACA PARA CAIXA 4" X 2"</v>
          </cell>
          <cell r="D289" t="str">
            <v>U</v>
          </cell>
          <cell r="E289">
            <v>31.82</v>
          </cell>
        </row>
        <row r="290">
          <cell r="B290" t="str">
            <v>CAB-TOM-015</v>
          </cell>
          <cell r="C290" t="str">
            <v>TOMADA DUPLA PARA LÓGICA RJ45, 4"X2", EMBUTIR, COMPLETA</v>
          </cell>
          <cell r="D290" t="str">
            <v>CJ</v>
          </cell>
          <cell r="E290">
            <v>67.319999999999993</v>
          </cell>
        </row>
        <row r="291">
          <cell r="B291" t="str">
            <v>CAB-RACK-015</v>
          </cell>
          <cell r="C291" t="str">
            <v>GAVETA DE VENTILAÇÃO COM 4 VENTILADORES PARA RACK 19"</v>
          </cell>
          <cell r="D291" t="str">
            <v>CJ</v>
          </cell>
          <cell r="E291">
            <v>364.36</v>
          </cell>
        </row>
        <row r="292">
          <cell r="B292" t="str">
            <v>CAB-RACK-025</v>
          </cell>
          <cell r="C292" t="str">
            <v>TAMPA CEGA DE 1U PARA RACK 19"</v>
          </cell>
          <cell r="D292" t="str">
            <v>CJ</v>
          </cell>
          <cell r="E292">
            <v>9.33</v>
          </cell>
        </row>
        <row r="293">
          <cell r="B293" t="str">
            <v>CAB-CAB-010</v>
          </cell>
          <cell r="C293" t="str">
            <v>CABO COAXIAL RG-59, IMPEDÂNCIA 75 OHM, CONDUTOR EM FIO DE COBRE NU, BLINDAGEM TRANÇA FORMADA POR FIOS DE COBRE MALHA 90%</v>
          </cell>
          <cell r="D293" t="str">
            <v>M</v>
          </cell>
          <cell r="E293">
            <v>5.04</v>
          </cell>
        </row>
        <row r="294">
          <cell r="B294" t="str">
            <v>CAB-PATCH-010</v>
          </cell>
          <cell r="C294" t="str">
            <v>PATCH CORD RJ45/RJ45 UTP-4P METÁLICO CATEGORIA 6, PINAGEM T568A NA COR AZUL (VOZ), COMPRIMENTO 3 METROS</v>
          </cell>
          <cell r="D294" t="str">
            <v>CJ</v>
          </cell>
          <cell r="E294">
            <v>26.43</v>
          </cell>
        </row>
        <row r="295">
          <cell r="B295" t="str">
            <v>CAB-CAB-005</v>
          </cell>
          <cell r="C295" t="str">
            <v>CABO COAXIAL RG-59-75 OHMS</v>
          </cell>
          <cell r="D295" t="str">
            <v>M</v>
          </cell>
          <cell r="E295">
            <v>4.38</v>
          </cell>
        </row>
        <row r="296">
          <cell r="B296" t="str">
            <v>CAB-CAB-015</v>
          </cell>
          <cell r="C296" t="str">
            <v>CABO UTP 4 PARES CATEGORIA 6 COM REVESTIMENTO EXTERNO NÃO PROPAGANTE A CHAMA</v>
          </cell>
          <cell r="D296" t="str">
            <v>M</v>
          </cell>
          <cell r="E296">
            <v>5.07</v>
          </cell>
        </row>
        <row r="297">
          <cell r="B297" t="str">
            <v>CAB-CON-005</v>
          </cell>
          <cell r="C297" t="str">
            <v>CONECTOR RJ 45 FÊMEA CAT 6</v>
          </cell>
          <cell r="D297" t="str">
            <v>CJ</v>
          </cell>
          <cell r="E297">
            <v>18.329999999999998</v>
          </cell>
        </row>
        <row r="298">
          <cell r="B298" t="str">
            <v>CAB-CON-010</v>
          </cell>
          <cell r="C298" t="str">
            <v>CONECTOR FÊMEA U/UTP CATEGORIA 6 COM TAMPA DE PROTEÇÃO FRONTAL ARTICULADA, CORPO EM TERMOPLÁSTICO DE ALTO IMPACTO NÃO PROPAGANTE</v>
          </cell>
          <cell r="D298" t="str">
            <v>CJ</v>
          </cell>
          <cell r="E298">
            <v>29.42</v>
          </cell>
        </row>
        <row r="299">
          <cell r="B299" t="str">
            <v>CAB-PATCH-015</v>
          </cell>
          <cell r="C299" t="str">
            <v>PATCH PANEL 24 POSIÇÕES, CATEGORIA COM GUIA TRASEIRO</v>
          </cell>
          <cell r="D299" t="str">
            <v>CJ</v>
          </cell>
          <cell r="E299">
            <v>1214.67</v>
          </cell>
        </row>
        <row r="300">
          <cell r="B300" t="str">
            <v>CAB-ANI-005</v>
          </cell>
          <cell r="C300" t="str">
            <v>ANILHA (MARCADOR) PARA IDENTIFICAÇÃO DE CABOS (# 16 MM2) - 500 UN</v>
          </cell>
          <cell r="D300" t="str">
            <v>U</v>
          </cell>
          <cell r="E300">
            <v>60.88</v>
          </cell>
        </row>
        <row r="301">
          <cell r="B301" t="str">
            <v>CAB-ANI-010</v>
          </cell>
          <cell r="C301" t="str">
            <v>ANILHA (MARCADOR) PARA IDENTIFICAÇÃO DE CABOS (# 6 MM2) - 500 UN</v>
          </cell>
          <cell r="D301" t="str">
            <v>U</v>
          </cell>
          <cell r="E301">
            <v>60.88</v>
          </cell>
        </row>
        <row r="302">
          <cell r="B302" t="str">
            <v>-</v>
          </cell>
          <cell r="C302" t="str">
            <v>311 - CER-001  - CERCA DE MOURÃO CONCRETO</v>
          </cell>
        </row>
        <row r="303">
          <cell r="B303" t="str">
            <v>CER-MOU-020</v>
          </cell>
          <cell r="C303" t="str">
            <v>CERCA DE MOURÃO H = 2,80 M - MOURÃO PRÉ-FABRICADO DE CONCRETO PONTA VIRADA A CADA 2,50 M, 3 FIOS DE ARAME FARPADO E TELA GALVANIZADA # 2" FIO 12, INCLUSIVE FUNDAÇÃO</v>
          </cell>
          <cell r="D303" t="str">
            <v>M</v>
          </cell>
          <cell r="E303">
            <v>173.14</v>
          </cell>
        </row>
        <row r="304">
          <cell r="B304" t="str">
            <v>CER-MOU-005</v>
          </cell>
          <cell r="C304" t="str">
            <v>CERCA DE MOURÃO H = 2,15 M - MOURÃO PRÉ-FABRICADO DE CONCRETO PONTA LISA A CADA 2,20 M E 7 FIOS DE ARAME FARPADO, EXCLUSIVE BASE</v>
          </cell>
          <cell r="D304" t="str">
            <v>M</v>
          </cell>
          <cell r="E304">
            <v>34.64</v>
          </cell>
        </row>
        <row r="305">
          <cell r="B305" t="str">
            <v>CER-MOU-015</v>
          </cell>
          <cell r="C305" t="str">
            <v>CERCA DE MOURÃO H = 2,80 M - MOURÃO PRÉ-FABRICADO DE CONCRETO PONTA VIRADA A CADA 2,20 M E 7 + 4 FIOS DE ARAME FARPADO, EXCLUSIVE BASE</v>
          </cell>
          <cell r="D305" t="str">
            <v>M</v>
          </cell>
          <cell r="E305">
            <v>46.46</v>
          </cell>
        </row>
        <row r="306">
          <cell r="B306" t="str">
            <v>-</v>
          </cell>
          <cell r="C306" t="str">
            <v>312 - CIN-001  - CINTAMENTO E VERGAS</v>
          </cell>
        </row>
        <row r="307">
          <cell r="B307" t="str">
            <v>CIN-ENC-010</v>
          </cell>
          <cell r="C307" t="str">
            <v>ENCUNHAMENTO DE ALVENARIA COM TIJOLOS MACIÇOS PARA PAREDE E = 20 CM</v>
          </cell>
          <cell r="D307" t="str">
            <v>M</v>
          </cell>
          <cell r="E307">
            <v>29.4</v>
          </cell>
        </row>
        <row r="308">
          <cell r="B308" t="str">
            <v>CIN-BLO-025</v>
          </cell>
          <cell r="C308" t="str">
            <v>CINTAMENTO EM BLOCO DE CONCRETO E = 15 CM, APARENTE, PORTANTE TIPO "U"</v>
          </cell>
          <cell r="D308" t="str">
            <v>M</v>
          </cell>
          <cell r="E308">
            <v>13.58</v>
          </cell>
        </row>
        <row r="309">
          <cell r="B309" t="str">
            <v>CIN-VER-005</v>
          </cell>
          <cell r="C309" t="str">
            <v>VERGAS RETAS CONCRETO ARMADO FCK = 15 MPA</v>
          </cell>
          <cell r="D309" t="str">
            <v>M3</v>
          </cell>
          <cell r="E309">
            <v>1810.46</v>
          </cell>
        </row>
        <row r="310">
          <cell r="B310" t="str">
            <v>CIN-BLO-020</v>
          </cell>
          <cell r="C310" t="str">
            <v>CINTAMENTO EM BLOCO DE CONCRETO E = 10 CM, APARENTE, PORTANTE TIPO "U"</v>
          </cell>
          <cell r="D310" t="str">
            <v>M</v>
          </cell>
          <cell r="E310">
            <v>10.97</v>
          </cell>
        </row>
        <row r="311">
          <cell r="B311" t="str">
            <v>CIN-BLO-005</v>
          </cell>
          <cell r="C311" t="str">
            <v>CINTAMENTO EM BLOCO DE CONCRETO E = 10 CM, A REVESTIR, PORTANTE TIPO "U"</v>
          </cell>
          <cell r="D311" t="str">
            <v>M</v>
          </cell>
          <cell r="E311">
            <v>10.78</v>
          </cell>
        </row>
        <row r="312">
          <cell r="B312" t="str">
            <v>CIN-BLO-040</v>
          </cell>
          <cell r="C312" t="str">
            <v>CINTAMENTO EM BLOCO DE CONCRETO E = 15 CM, APARENTE, PORTANTE TIPO "J"</v>
          </cell>
          <cell r="D312" t="str">
            <v>M</v>
          </cell>
          <cell r="E312">
            <v>13.89</v>
          </cell>
        </row>
        <row r="313">
          <cell r="B313" t="str">
            <v>CIN-BLO-015</v>
          </cell>
          <cell r="C313" t="str">
            <v>CINTAMENTO EM BLOCO DE CONCRETO E = 20 CM, A REVESTIR, PORTANTE TIPO "U"</v>
          </cell>
          <cell r="D313" t="str">
            <v>M</v>
          </cell>
          <cell r="E313">
            <v>14.19</v>
          </cell>
        </row>
        <row r="314">
          <cell r="B314" t="str">
            <v>CIN-VER-010</v>
          </cell>
          <cell r="C314" t="str">
            <v>CONTRAVERGAS RETAS CONCRETO ARMADO FCK = 15 MPA</v>
          </cell>
          <cell r="D314" t="str">
            <v>M3</v>
          </cell>
          <cell r="E314">
            <v>1810.46</v>
          </cell>
        </row>
        <row r="315">
          <cell r="B315" t="str">
            <v>CIN-ENC-015</v>
          </cell>
          <cell r="C315" t="str">
            <v>ENCUNHAMENTO DE ALVENARIA DE VEDAÇÃO DE BLOCO DE CONCRETO, COM ESPUMA DE POLIURETANO EXPANSIVA, E = 2 CM</v>
          </cell>
          <cell r="D315" t="str">
            <v>M</v>
          </cell>
          <cell r="E315">
            <v>7.62</v>
          </cell>
        </row>
        <row r="316">
          <cell r="B316" t="str">
            <v>CIN-BLO-030</v>
          </cell>
          <cell r="C316" t="str">
            <v>CINTAMENTO EM BLOCO DE CONCRETO E = 20 CM, APARENTE, PORTANTE TIPO "U"</v>
          </cell>
          <cell r="D316" t="str">
            <v>M</v>
          </cell>
          <cell r="E316">
            <v>16.86</v>
          </cell>
        </row>
        <row r="317">
          <cell r="B317" t="str">
            <v>CIN-BLO-035</v>
          </cell>
          <cell r="C317" t="str">
            <v>CINTAMENTO EM BLOCO DE CONCRETO E = 15 CM, A REVESTIR, PORTANTE TIPO "J"</v>
          </cell>
          <cell r="D317" t="str">
            <v>M</v>
          </cell>
          <cell r="E317">
            <v>12.55</v>
          </cell>
        </row>
        <row r="318">
          <cell r="B318" t="str">
            <v>CIN-BLO-010</v>
          </cell>
          <cell r="C318" t="str">
            <v>CINTAMENTO EM BLOCO DE CONCRETO E = 15 CM, A REVESTIR, PORTANTE TIPO "U"</v>
          </cell>
          <cell r="D318" t="str">
            <v>M</v>
          </cell>
          <cell r="E318">
            <v>12.99</v>
          </cell>
        </row>
        <row r="319">
          <cell r="B319" t="str">
            <v>CIN-ENC-005</v>
          </cell>
          <cell r="C319" t="str">
            <v>ENCUNHAMENTO DE ALVENARIA COM TIJOLOS MACIÇOS PARA PAREDE E = 10 CM</v>
          </cell>
          <cell r="D319" t="str">
            <v>M</v>
          </cell>
          <cell r="E319">
            <v>19.39</v>
          </cell>
        </row>
        <row r="320">
          <cell r="B320" t="str">
            <v>-</v>
          </cell>
          <cell r="C320" t="str">
            <v>313 - COB-001  - COBERTURAS</v>
          </cell>
        </row>
        <row r="321">
          <cell r="B321" t="str">
            <v>COB-CUM-015</v>
          </cell>
          <cell r="C321" t="str">
            <v>COLOCAÇÃO DE CUMEEIRA GALVANIZADA TRAPEZOIDAL E = 0,50 MM, SIMPLES</v>
          </cell>
          <cell r="D321" t="str">
            <v>M</v>
          </cell>
          <cell r="E321">
            <v>31.4</v>
          </cell>
        </row>
        <row r="322">
          <cell r="B322" t="str">
            <v>COB-TEL-010</v>
          </cell>
          <cell r="C322" t="str">
            <v>COBERTURA EM TELHA CERÂMICA COLONIAL PLANA, 24 UNID/M2</v>
          </cell>
          <cell r="D322" t="str">
            <v>M2</v>
          </cell>
          <cell r="E322">
            <v>57.07</v>
          </cell>
        </row>
        <row r="323">
          <cell r="B323" t="str">
            <v>COB-TEL-020</v>
          </cell>
          <cell r="C323" t="str">
            <v>COBERTURA EM TELHA DE FIBROCIMENTO ONDULADA E = 5 MM</v>
          </cell>
          <cell r="D323" t="str">
            <v>M2</v>
          </cell>
          <cell r="E323">
            <v>27.68</v>
          </cell>
        </row>
        <row r="324">
          <cell r="B324" t="str">
            <v>COB-TEL-030</v>
          </cell>
          <cell r="C324" t="str">
            <v>COBERTURA EM TELHA DE FIBROCIMENTO ONDULADA E = 8 MM</v>
          </cell>
          <cell r="D324" t="str">
            <v>M2</v>
          </cell>
          <cell r="E324">
            <v>33.979999999999997</v>
          </cell>
        </row>
        <row r="325">
          <cell r="B325" t="str">
            <v>COB-TEL-040</v>
          </cell>
          <cell r="C325" t="str">
            <v>COBERTURA EM TELHA DE FIBROCIMENTO TIPO KALHETÃO,CANALETE 90</v>
          </cell>
          <cell r="D325" t="str">
            <v>M2</v>
          </cell>
          <cell r="E325">
            <v>72.23</v>
          </cell>
        </row>
        <row r="326">
          <cell r="B326" t="str">
            <v>COB-TEL-045</v>
          </cell>
          <cell r="C326" t="str">
            <v>COBERTURA EM TELHA METÁLICA GALVANIZADA TRAPEZOIDAL E = 0, 50 MM, SIMPLES</v>
          </cell>
          <cell r="D326" t="str">
            <v>M2</v>
          </cell>
          <cell r="E326">
            <v>42.11</v>
          </cell>
        </row>
        <row r="327">
          <cell r="B327" t="str">
            <v>COB-ENG-045</v>
          </cell>
          <cell r="C327" t="str">
            <v>RIPA EM MADEIRA EM 4 X 1,5 CM</v>
          </cell>
          <cell r="D327" t="str">
            <v>M</v>
          </cell>
          <cell r="E327">
            <v>8.3000000000000007</v>
          </cell>
        </row>
        <row r="328">
          <cell r="B328" t="str">
            <v>COB-TEL-025</v>
          </cell>
          <cell r="C328" t="str">
            <v>COBERTURA EM TELHA DE FIBROCIMENTO ONDULADA E = 6 MM</v>
          </cell>
          <cell r="D328" t="str">
            <v>M2</v>
          </cell>
          <cell r="E328">
            <v>26.29</v>
          </cell>
        </row>
        <row r="329">
          <cell r="B329" t="str">
            <v>COB-TEL-035</v>
          </cell>
          <cell r="C329" t="str">
            <v>COBERTURA EM TELHA DE FIBROCIMENTO TIPO KALHETA, CANALETE 49</v>
          </cell>
          <cell r="D329" t="str">
            <v>M2</v>
          </cell>
          <cell r="E329">
            <v>77.44</v>
          </cell>
        </row>
        <row r="330">
          <cell r="B330" t="str">
            <v>COB-TEL-050</v>
          </cell>
          <cell r="C330" t="str">
            <v>COBERTURA EM TELHA METÁLICA GALVANIZADA TRAPEZOIDAL, DUPLA COM TRATAMENTO TERMO-ACÚSTICO</v>
          </cell>
          <cell r="D330" t="str">
            <v>M2</v>
          </cell>
          <cell r="E330">
            <v>108.78</v>
          </cell>
        </row>
        <row r="331">
          <cell r="B331" t="str">
            <v>COB-CUM-010</v>
          </cell>
          <cell r="C331" t="str">
            <v>CUMEEIRA NORMAL OU ARTICULADA DE FIBROCIMENTO PARA TELHA ONDULADA E = 6 OU 8 MM</v>
          </cell>
          <cell r="D331" t="str">
            <v>M</v>
          </cell>
          <cell r="E331">
            <v>40.06</v>
          </cell>
        </row>
        <row r="332">
          <cell r="B332" t="str">
            <v>COB-ENG-015</v>
          </cell>
          <cell r="C332" t="str">
            <v>ENGRADAMENTO PARA TELHADO DE FIBROCIMENTO TIPO KALHETA, CANALETE 49</v>
          </cell>
          <cell r="D332" t="str">
            <v>M2</v>
          </cell>
          <cell r="E332">
            <v>22.55</v>
          </cell>
        </row>
        <row r="333">
          <cell r="B333" t="str">
            <v>COB-RUF-010</v>
          </cell>
          <cell r="C333" t="str">
            <v>COLOCAÇÃO DE RUFO EM FIBROCIMENTO PARA TELHA ONDULADA</v>
          </cell>
          <cell r="D333" t="str">
            <v>M</v>
          </cell>
          <cell r="E333">
            <v>21.59</v>
          </cell>
        </row>
        <row r="334">
          <cell r="B334" t="str">
            <v>COB-ENG-010</v>
          </cell>
          <cell r="C334" t="str">
            <v>ENGRADAMENTO PARA TELHADO DE FIBROCIMENTO ONDULADA</v>
          </cell>
          <cell r="D334" t="str">
            <v>M2</v>
          </cell>
          <cell r="E334">
            <v>68.930000000000007</v>
          </cell>
        </row>
        <row r="335">
          <cell r="B335" t="str">
            <v>COB-ESP-005</v>
          </cell>
          <cell r="C335" t="str">
            <v>COLOCAÇÃO DE ESPIGÃO EM FIBROCIMENTO PARA TELHA ONDULADA</v>
          </cell>
          <cell r="D335" t="str">
            <v>M</v>
          </cell>
          <cell r="E335">
            <v>18.02</v>
          </cell>
        </row>
        <row r="336">
          <cell r="B336" t="str">
            <v>COB-TEL-065</v>
          </cell>
          <cell r="C336" t="str">
            <v>COBERTURA EM TELHA ONDULADA TRADICIONAL DE FIBRA VEGETAL COM BETUME ESP. = 3 MM - INCLINAÇÃO ACIMA DE 15º (FIXAÇÃO EM ESTRUTURA METÁLICA)</v>
          </cell>
          <cell r="D336" t="str">
            <v>M2</v>
          </cell>
          <cell r="E336">
            <v>50.85</v>
          </cell>
        </row>
        <row r="337">
          <cell r="B337" t="str">
            <v>COB-ENG-005</v>
          </cell>
          <cell r="C337" t="str">
            <v>ENGRADAMENTO PARA TELHAS CERÂMICA OU CONCRETO EM MADEIRA PARAJU</v>
          </cell>
          <cell r="D337" t="str">
            <v>M2</v>
          </cell>
          <cell r="E337">
            <v>122.77</v>
          </cell>
        </row>
        <row r="338">
          <cell r="B338" t="str">
            <v>COB-ENG-020</v>
          </cell>
          <cell r="C338" t="str">
            <v>ENGRADAMENTO PARA TELHADO DE FIBROCIMENTO TIPO KALHETÃO, CANALETE 90</v>
          </cell>
          <cell r="D338" t="str">
            <v>M2</v>
          </cell>
          <cell r="E338">
            <v>21.32</v>
          </cell>
        </row>
        <row r="339">
          <cell r="B339" t="str">
            <v>COB-RUF-015</v>
          </cell>
          <cell r="C339" t="str">
            <v>COLOCAÇÃO DE RUFO EM POLIETILENO PARA TELHA VEGETAL TRADICIONAL</v>
          </cell>
          <cell r="D339" t="str">
            <v>M</v>
          </cell>
          <cell r="E339">
            <v>32.049999999999997</v>
          </cell>
        </row>
        <row r="340">
          <cell r="B340" t="str">
            <v>COB-TEL-015</v>
          </cell>
          <cell r="C340" t="str">
            <v>COBERTURA EM TELHA CERÂMICA COLONIAL CURVA, 26 UNID/M2</v>
          </cell>
          <cell r="D340" t="str">
            <v>M2</v>
          </cell>
          <cell r="E340">
            <v>73.33</v>
          </cell>
        </row>
        <row r="341">
          <cell r="B341" t="str">
            <v>COB-TEL-016</v>
          </cell>
          <cell r="C341" t="str">
            <v>TELHA COLONIAL DE RESERVA</v>
          </cell>
          <cell r="D341" t="str">
            <v>M2</v>
          </cell>
          <cell r="E341">
            <v>19.23</v>
          </cell>
        </row>
        <row r="342">
          <cell r="B342" t="str">
            <v>COB-TEL-005</v>
          </cell>
          <cell r="C342" t="str">
            <v>COBERTURA EM TELHA CERÂMICA FRANCESA</v>
          </cell>
          <cell r="D342" t="str">
            <v>M2</v>
          </cell>
          <cell r="E342">
            <v>47.17</v>
          </cell>
        </row>
        <row r="343">
          <cell r="B343" t="str">
            <v>COB-ENG-040</v>
          </cell>
          <cell r="C343" t="str">
            <v>CAIBRO DE MADEIRA EM PARAJU 7 X 4 CM</v>
          </cell>
          <cell r="D343" t="str">
            <v>M</v>
          </cell>
          <cell r="E343">
            <v>11.55</v>
          </cell>
        </row>
        <row r="344">
          <cell r="B344" t="str">
            <v>COB-TEL-055</v>
          </cell>
          <cell r="C344" t="str">
            <v>COBERTURA EM TELHA METÁLICA GALVANIZADA TRAPEZOIDAL, DUPLA COM TRATAMENTO ANTI-CHAMA</v>
          </cell>
          <cell r="D344" t="str">
            <v>M2</v>
          </cell>
          <cell r="E344">
            <v>101.21</v>
          </cell>
        </row>
        <row r="345">
          <cell r="B345" t="str">
            <v>COB-TEL-060</v>
          </cell>
          <cell r="C345" t="str">
            <v>COBERTURA EM TELHA ONDULADA TRADICIONAL DE FIBRA VEGETAL COM BETUME ESP. = 3 MM - INCLINAÇÃO DE 10º A 15º (FIXAÇÃO EM ESTRUTURA METÁLICA)</v>
          </cell>
          <cell r="D345" t="str">
            <v>M2</v>
          </cell>
          <cell r="E345">
            <v>53.52</v>
          </cell>
        </row>
        <row r="346">
          <cell r="B346" t="str">
            <v>COB-TEL-071</v>
          </cell>
          <cell r="C346" t="str">
            <v>COLOCAÇÃO DE VEDA ONDA EM POLIETILENO PARA TELHA ONDULADA</v>
          </cell>
          <cell r="D346" t="str">
            <v>M2</v>
          </cell>
          <cell r="E346">
            <v>12.18</v>
          </cell>
        </row>
        <row r="347">
          <cell r="B347" t="str">
            <v>COB-CUM-005</v>
          </cell>
          <cell r="C347" t="str">
            <v>COLOCAÇÃO DE CUMEEIRA CERÂMICA, 3 UNID/M</v>
          </cell>
          <cell r="D347" t="str">
            <v>M</v>
          </cell>
          <cell r="E347">
            <v>24.26</v>
          </cell>
        </row>
        <row r="348">
          <cell r="B348" t="str">
            <v>COB-CUM-025</v>
          </cell>
          <cell r="C348" t="str">
            <v>COLOCAÇÃO DE CUMEEIRA DE FIBROCIMENTO PARA TELHA KALHETÃO,CANALETE 90</v>
          </cell>
          <cell r="D348" t="str">
            <v>M</v>
          </cell>
          <cell r="E348">
            <v>74.05</v>
          </cell>
        </row>
        <row r="349">
          <cell r="B349" t="str">
            <v>COB-CUM-030</v>
          </cell>
          <cell r="C349" t="str">
            <v>COLOCAÇÃO DE CUMEEIRA ONDULADA DE FIBRA VEGETAL COM BETUME - TRADICIONAL</v>
          </cell>
          <cell r="D349" t="str">
            <v>M</v>
          </cell>
          <cell r="E349">
            <v>43.49</v>
          </cell>
        </row>
        <row r="350">
          <cell r="B350" t="str">
            <v>COB-EMB-005</v>
          </cell>
          <cell r="C350" t="str">
            <v>EMBOÇAMENTO DA ÚLTIMA FIADA DE TELHA CERÂMICA COM ARGAMASSA DE CIMENTO, CAL HIDRATADA E AREIA SEM PENEIRAR, NO TRAÇO 1:2:9</v>
          </cell>
          <cell r="D350" t="str">
            <v>M</v>
          </cell>
          <cell r="E350">
            <v>10.67</v>
          </cell>
        </row>
        <row r="351">
          <cell r="B351" t="str">
            <v>COB-ENG-025</v>
          </cell>
          <cell r="C351" t="str">
            <v>PEÇAS DE MADEIRA EM PARAJU 15 X 8 CM</v>
          </cell>
          <cell r="D351" t="str">
            <v>M</v>
          </cell>
          <cell r="E351">
            <v>39.549999999999997</v>
          </cell>
        </row>
        <row r="352">
          <cell r="B352" t="str">
            <v>COB-ENG-030</v>
          </cell>
          <cell r="C352" t="str">
            <v>PEÇAS DE MADEIRA EM PARAJU 12 X 8 CM</v>
          </cell>
          <cell r="D352" t="str">
            <v>M</v>
          </cell>
          <cell r="E352">
            <v>32.82</v>
          </cell>
        </row>
        <row r="353">
          <cell r="B353" t="str">
            <v>COB-CUM-020</v>
          </cell>
          <cell r="C353" t="str">
            <v>COLOCAÇÃO DE CUMEEIRA DE FIBROCIMENTO PARA TELHA KALHETA, CANALETE 49</v>
          </cell>
          <cell r="D353" t="str">
            <v>M</v>
          </cell>
          <cell r="E353">
            <v>49.87</v>
          </cell>
        </row>
        <row r="354">
          <cell r="B354" t="str">
            <v>COB-ENG-035</v>
          </cell>
          <cell r="C354" t="str">
            <v>PEÇAS DE MADEIRA EM PARAJU 8 X 8 CM</v>
          </cell>
          <cell r="D354" t="str">
            <v>M</v>
          </cell>
          <cell r="E354">
            <v>22.73</v>
          </cell>
        </row>
        <row r="355">
          <cell r="B355" t="str">
            <v>-</v>
          </cell>
          <cell r="C355" t="str">
            <v>314 - DEM-001  - DEMOLIÇÕES E REMOÇÕES</v>
          </cell>
        </row>
        <row r="356">
          <cell r="B356" t="str">
            <v>DEM-CER-005</v>
          </cell>
          <cell r="C356" t="str">
            <v>REMOÇÃO DE CERCA</v>
          </cell>
          <cell r="D356" t="str">
            <v>M2</v>
          </cell>
          <cell r="E356">
            <v>12.55</v>
          </cell>
        </row>
        <row r="357">
          <cell r="B357" t="str">
            <v>DEM-RED-005</v>
          </cell>
          <cell r="C357" t="str">
            <v>DESMONTAGEM E RETIRADA DE REDES DE DUTOS DE AR CONDICIONADO</v>
          </cell>
          <cell r="D357" t="str">
            <v>M</v>
          </cell>
          <cell r="E357">
            <v>6.27</v>
          </cell>
        </row>
        <row r="358">
          <cell r="B358" t="str">
            <v>DEM-SAR-005</v>
          </cell>
          <cell r="C358" t="str">
            <v>DEMOLIÇÃO DE SARJETA OU SARJETÃO DE CONCRETO</v>
          </cell>
          <cell r="D358" t="str">
            <v>M2</v>
          </cell>
          <cell r="E358">
            <v>12.55</v>
          </cell>
        </row>
        <row r="359">
          <cell r="B359" t="str">
            <v>DEM-TEL-015</v>
          </cell>
          <cell r="C359" t="str">
            <v>REMOÇÃO DE TELHA ONDULADA DE FIBROCIMENTO, INCLUSIVE AFASTAMENTO E EMPILHAMENTO</v>
          </cell>
          <cell r="D359" t="str">
            <v>M2</v>
          </cell>
          <cell r="E359">
            <v>8.6199999999999992</v>
          </cell>
        </row>
        <row r="360">
          <cell r="B360" t="str">
            <v>DEOP-000-005</v>
          </cell>
          <cell r="C360" t="str">
            <v>REDE DE AGUA TUBO PVC ROSCA 3/4" INCLUSIVE CONEXÕES E SUPORTES</v>
          </cell>
          <cell r="D360" t="str">
            <v>M</v>
          </cell>
          <cell r="E360">
            <v>26.63</v>
          </cell>
        </row>
        <row r="361">
          <cell r="B361" t="str">
            <v>DEM-REV-015</v>
          </cell>
          <cell r="C361" t="str">
            <v>DEMOLIÇÃO DE REVESTIMENTO DE PEDRA (MÁRMORE, GRANITO, ARDÓSIA, SÃO TOMÉ, ETC.), INCLUSIVE AFASTAMENTO</v>
          </cell>
          <cell r="D361" t="str">
            <v>M2</v>
          </cell>
          <cell r="E361">
            <v>18.829999999999998</v>
          </cell>
        </row>
        <row r="362">
          <cell r="B362" t="str">
            <v>DEM-REV-020</v>
          </cell>
          <cell r="C362" t="str">
            <v>DEMOLIÇÃO DE FÓRMICA, INCLUSIVE AFASTAMENTO</v>
          </cell>
          <cell r="D362" t="str">
            <v>M2</v>
          </cell>
          <cell r="E362">
            <v>9.41</v>
          </cell>
        </row>
        <row r="363">
          <cell r="B363" t="str">
            <v>DEM-TEL-010</v>
          </cell>
          <cell r="C363" t="str">
            <v>REMOÇÃO DE TELHA TIPO CALHA DE FIBROCIMENTO, INCLUSIVE AFASTAMENTO E EMPILHAMENTO</v>
          </cell>
          <cell r="D363" t="str">
            <v>M2</v>
          </cell>
          <cell r="E363">
            <v>9.41</v>
          </cell>
        </row>
        <row r="364">
          <cell r="B364" t="str">
            <v>DEM-TEL-030</v>
          </cell>
          <cell r="C364" t="str">
            <v>REMOÇÃO DE TELHA CERÂMICA COLONIAL OU FRANCESA PARA REAPROVEITAMENTO, INCLUSIVE AFASTAMENTO E EMPILHAMENTO</v>
          </cell>
          <cell r="D364" t="str">
            <v>M2</v>
          </cell>
          <cell r="E364">
            <v>15.69</v>
          </cell>
        </row>
        <row r="365">
          <cell r="B365" t="str">
            <v>DEM-CON-050</v>
          </cell>
          <cell r="C365" t="str">
            <v>REMOÇÃO DE CONCERTINA D = 450 MM, 610 MM OU 730 MM - COM REAPROVEITAMENTO</v>
          </cell>
          <cell r="D365" t="str">
            <v>M</v>
          </cell>
          <cell r="E365">
            <v>1.92</v>
          </cell>
        </row>
        <row r="366">
          <cell r="B366" t="str">
            <v>DEM-DIV-010</v>
          </cell>
          <cell r="C366" t="str">
            <v>DEMOLIÇÃO DE DIVISÓRIA DE MADEIRA, INCLUSIVE AFASTAMENTO</v>
          </cell>
          <cell r="D366" t="str">
            <v>M2</v>
          </cell>
          <cell r="E366">
            <v>15.69</v>
          </cell>
        </row>
        <row r="367">
          <cell r="B367" t="str">
            <v>DEM-ENG-010</v>
          </cell>
          <cell r="C367" t="str">
            <v>DEMOLIÇÃO DE ENGRADAMENTO DE TELHA TIPO CALHA DE FIBROCIMENTO, INCLUSIVE EMPILHAMENTO</v>
          </cell>
          <cell r="D367" t="str">
            <v>M2</v>
          </cell>
          <cell r="E367">
            <v>13.96</v>
          </cell>
        </row>
        <row r="368">
          <cell r="B368" t="str">
            <v>DEM-FOR-015</v>
          </cell>
          <cell r="C368" t="str">
            <v>DEMOLIÇÃO DE FORRO DE PERFIS INCLUSIVE ESTRUTURA DE SUSTENTAÇÃO COM AFASTAMENTO E EMPILHAMENTO</v>
          </cell>
          <cell r="D368" t="str">
            <v>M2</v>
          </cell>
          <cell r="E368">
            <v>24.28</v>
          </cell>
        </row>
        <row r="369">
          <cell r="B369" t="str">
            <v>DEM-LOU-005</v>
          </cell>
          <cell r="C369" t="str">
            <v>REMOÇÃO DE LOUÇAS (LAVATÓRIO, BANHEIRA, PIA, VASO SANITÁRIO, TANQUE)</v>
          </cell>
          <cell r="D369" t="str">
            <v>U</v>
          </cell>
          <cell r="E369">
            <v>53.05</v>
          </cell>
        </row>
        <row r="370">
          <cell r="B370" t="str">
            <v>DEM-MFC-005</v>
          </cell>
          <cell r="C370" t="str">
            <v>REMOÇÃO DE MEIO-FIO PRÉ-MOLDADO DE CONCRETO INCLUSIVE CARGA</v>
          </cell>
          <cell r="D370" t="str">
            <v>M</v>
          </cell>
          <cell r="E370">
            <v>7.84</v>
          </cell>
        </row>
        <row r="371">
          <cell r="B371" t="str">
            <v>DEM-PIS-005</v>
          </cell>
          <cell r="C371" t="str">
            <v>DEMOLIÇÃO DE PISO CIMENTADO OU CONTRAPISO DE ARGAMASSA ESPESSURA MÁXIMA DE 10CM, INCLUSIVE AFASTAMENTO</v>
          </cell>
          <cell r="D371" t="str">
            <v>M2</v>
          </cell>
          <cell r="E371">
            <v>12.55</v>
          </cell>
        </row>
        <row r="372">
          <cell r="B372" t="str">
            <v>DEM-CAL-005</v>
          </cell>
          <cell r="C372" t="str">
            <v>REMOÇÃO DE CALHA GALVANIZADA OU PVC, INCLUSIVE AFASTAMENTO</v>
          </cell>
          <cell r="D372" t="str">
            <v>M</v>
          </cell>
          <cell r="E372">
            <v>6.27</v>
          </cell>
        </row>
        <row r="373">
          <cell r="B373" t="str">
            <v>DEM-POR-015</v>
          </cell>
          <cell r="C373" t="str">
            <v>REMOÇÃO DE FOLHA DE PORTA OU JANELA, INCLUSIVE AFASTAMENTO E EMPILHAMENTO</v>
          </cell>
          <cell r="D373" t="str">
            <v>M2</v>
          </cell>
          <cell r="E373">
            <v>6.27</v>
          </cell>
        </row>
        <row r="374">
          <cell r="B374" t="str">
            <v>DEM-POR-020</v>
          </cell>
          <cell r="C374" t="str">
            <v>REMOÇÃO DE MARCO, INCLUSIVE AFASTAMENTO E EMPILHAMENTO</v>
          </cell>
          <cell r="D374" t="str">
            <v>U</v>
          </cell>
          <cell r="E374">
            <v>11.02</v>
          </cell>
        </row>
        <row r="375">
          <cell r="B375" t="str">
            <v>DEM-SOL-005</v>
          </cell>
          <cell r="C375" t="str">
            <v>RETIRADA DE SOLEIRA DE MÁRMORE OU GRANITO</v>
          </cell>
          <cell r="D375" t="str">
            <v>M</v>
          </cell>
          <cell r="E375">
            <v>5.91</v>
          </cell>
        </row>
        <row r="376">
          <cell r="B376" t="str">
            <v>DEM-TEL-020</v>
          </cell>
          <cell r="C376" t="str">
            <v>REMOÇÃO DE TELHA ONDULADA FIBROCIMENTO PARA REAPROVEITAMENTO</v>
          </cell>
          <cell r="D376" t="str">
            <v>M2</v>
          </cell>
          <cell r="E376">
            <v>10.19</v>
          </cell>
        </row>
        <row r="377">
          <cell r="B377" t="str">
            <v>DEM-VID-005</v>
          </cell>
          <cell r="C377" t="str">
            <v>RETIRADA DE VIDRO DE ESQUADRIAS, INCLUSIVE LIMPEZA DO ENCAIXE</v>
          </cell>
          <cell r="D377" t="str">
            <v>M2</v>
          </cell>
          <cell r="E377">
            <v>2.06</v>
          </cell>
        </row>
        <row r="378">
          <cell r="B378" t="str">
            <v>DEM-PIS-065</v>
          </cell>
          <cell r="C378" t="str">
            <v>DEMOLIÇÃO DE PAVIMENTO PARALELEPÍPEDO REJUNTADOS COM AREIA INCLUSIVE AFASTAMENTO E EMPILHAMENTO</v>
          </cell>
          <cell r="D378" t="str">
            <v>M2</v>
          </cell>
          <cell r="E378">
            <v>10.98</v>
          </cell>
        </row>
        <row r="379">
          <cell r="B379" t="str">
            <v>DEM-POR-030</v>
          </cell>
          <cell r="C379" t="str">
            <v>REMOÇÃO DE PORTA OU JANELA METÁLICA, INCLUSIVE AFASTAMENTO</v>
          </cell>
          <cell r="D379" t="str">
            <v>M2</v>
          </cell>
          <cell r="E379">
            <v>13.33</v>
          </cell>
        </row>
        <row r="380">
          <cell r="B380" t="str">
            <v>DEM-RED-010</v>
          </cell>
          <cell r="C380" t="str">
            <v>RETIRADA DE TUBULAÇÕES EMBUTIDAS DE REDE DE ÁGUA, ELÉTRICA, GASES ETC., INCLUSIVE CORTES E DESVIOS</v>
          </cell>
          <cell r="D380" t="str">
            <v>M</v>
          </cell>
          <cell r="E380">
            <v>11.61</v>
          </cell>
        </row>
        <row r="381">
          <cell r="B381" t="str">
            <v>DEM-REV-010</v>
          </cell>
          <cell r="C381" t="str">
            <v>DEMOLIÇÃO DE REVESTIMENTO CERÂMICO, AZULEJO OU LADRILHO HIDRÁULICO INCLUSIVE AFASTAMENTO</v>
          </cell>
          <cell r="D381" t="str">
            <v>M2</v>
          </cell>
          <cell r="E381">
            <v>12.55</v>
          </cell>
        </row>
        <row r="382">
          <cell r="B382" t="str">
            <v>DEM-CON-040</v>
          </cell>
          <cell r="C382" t="str">
            <v>DEMOLIÇÃO DE CONSTRUÇÃO EM ALVENARIAS</v>
          </cell>
          <cell r="D382" t="str">
            <v>M2</v>
          </cell>
          <cell r="E382">
            <v>106.72</v>
          </cell>
        </row>
        <row r="383">
          <cell r="B383" t="str">
            <v>DEM-LUM-005</v>
          </cell>
          <cell r="C383" t="str">
            <v>REMOÇÃO DE LUMINÁRIA FLUORESCENTE</v>
          </cell>
          <cell r="D383" t="str">
            <v>U</v>
          </cell>
          <cell r="E383">
            <v>13.36</v>
          </cell>
        </row>
        <row r="384">
          <cell r="B384" t="str">
            <v>DEM-LUM-010</v>
          </cell>
          <cell r="C384" t="str">
            <v>REMOÇÃO DE LUMINÁRIA INCANDESCENTE</v>
          </cell>
          <cell r="D384" t="str">
            <v>U</v>
          </cell>
          <cell r="E384">
            <v>8.34</v>
          </cell>
        </row>
        <row r="385">
          <cell r="B385" t="str">
            <v>DEM-PIS-025</v>
          </cell>
          <cell r="C385" t="str">
            <v>DEMOLIÇÃO DE PISO DE GRANILITE/MARMORITE, INCLUSIVE AFASTAMENTO</v>
          </cell>
          <cell r="D385" t="str">
            <v>M2</v>
          </cell>
          <cell r="E385">
            <v>16.170000000000002</v>
          </cell>
        </row>
        <row r="386">
          <cell r="B386" t="str">
            <v>DEM-PIS-040</v>
          </cell>
          <cell r="C386" t="str">
            <v>DEMOLIÇÃO DE PASSEIO OU LAJE DE CONCRETO COM EQUIPAMENTO PNEUMÁTICO, INCLUSIVE AFASTAMENTO</v>
          </cell>
          <cell r="D386" t="str">
            <v>M2</v>
          </cell>
          <cell r="E386">
            <v>7.08</v>
          </cell>
        </row>
        <row r="387">
          <cell r="B387" t="str">
            <v>DEM-DIV-005</v>
          </cell>
          <cell r="C387" t="str">
            <v>DEMOLIÇÃO DE DIVISÓRIA DE PEDRAS (MÁRMORE,ARDÓSIA OU MARMORITE), INCLUSIVE AFASTAMENTO</v>
          </cell>
          <cell r="D387" t="str">
            <v>M2</v>
          </cell>
          <cell r="E387">
            <v>36.51</v>
          </cell>
        </row>
        <row r="388">
          <cell r="B388" t="str">
            <v>DEM-DIV-020</v>
          </cell>
          <cell r="C388" t="str">
            <v>DEMOLIÇÃO DE DIVISÓRIA DE LAMINADO, INCLUSIVE AFASTAMENTO</v>
          </cell>
          <cell r="D388" t="str">
            <v>M2</v>
          </cell>
          <cell r="E388">
            <v>15.69</v>
          </cell>
        </row>
        <row r="389">
          <cell r="B389" t="str">
            <v>DEM-MFC-010</v>
          </cell>
          <cell r="C389" t="str">
            <v>REMOÇÃO DE MEIO-FIO DE PEDRA(GNAISSE, BASALTO, ETC.) INCLUSIVE CARGA</v>
          </cell>
          <cell r="D389" t="str">
            <v>M</v>
          </cell>
          <cell r="E389">
            <v>19.61</v>
          </cell>
        </row>
        <row r="390">
          <cell r="B390" t="str">
            <v>DEM-PAV-010</v>
          </cell>
          <cell r="C390" t="str">
            <v>DEMOLIÇÃO DE PAVIMENTAÇÃO COM PRÉ-MOLDADO DE CONCRETO</v>
          </cell>
          <cell r="D390" t="str">
            <v>M2</v>
          </cell>
          <cell r="E390">
            <v>10.98</v>
          </cell>
        </row>
        <row r="391">
          <cell r="B391" t="str">
            <v>DEM-ALV-005</v>
          </cell>
          <cell r="C391" t="str">
            <v>DEMOLIÇÃO DE ALVENARIA DE TIJOLO E BLOCO SEM APROVEITAMENTO DO MATERIAL, INCLUSIVE AFASTAMENTO</v>
          </cell>
          <cell r="D391" t="str">
            <v>M3</v>
          </cell>
          <cell r="E391">
            <v>86.31</v>
          </cell>
        </row>
        <row r="392">
          <cell r="B392" t="str">
            <v>DEM-CON-010</v>
          </cell>
          <cell r="C392" t="str">
            <v>DEMOLIÇÃO DE CONCRETO ARMADO-MANUAL, INCLUSIVE AFASTAMENTO</v>
          </cell>
          <cell r="D392" t="str">
            <v>M3</v>
          </cell>
          <cell r="E392">
            <v>251.12</v>
          </cell>
        </row>
        <row r="393">
          <cell r="B393" t="str">
            <v>DEM-CON-020</v>
          </cell>
          <cell r="C393" t="str">
            <v>DEMOLIÇÃO DE CONCRETO ARMADO - COM EQUIPAMENTO ELÉTRICO, INCLUSIVE AFASTAMENTO</v>
          </cell>
          <cell r="D393" t="str">
            <v>M3</v>
          </cell>
          <cell r="E393">
            <v>58.69</v>
          </cell>
        </row>
        <row r="394">
          <cell r="B394" t="str">
            <v>DEM-TEL-025</v>
          </cell>
          <cell r="C394" t="str">
            <v>REMOÇÃO DE TELHA CERÂMICA COLONIAL OU FRANCESA, INCLUSIVE AFASTAMENTO E EMPILHAMENTO</v>
          </cell>
          <cell r="D394" t="str">
            <v>M2</v>
          </cell>
          <cell r="E394">
            <v>9.41</v>
          </cell>
        </row>
        <row r="395">
          <cell r="B395" t="str">
            <v>DEM-ENG-005</v>
          </cell>
          <cell r="C395" t="str">
            <v>DEMOLIÇÃO DE ENGRADAMENTO DE TELHA METÁLICA, PVC OU FIBROCIMENTO, INCLUSIVE EMPILHAMENTO</v>
          </cell>
          <cell r="D395" t="str">
            <v>M2</v>
          </cell>
          <cell r="E395">
            <v>13.96</v>
          </cell>
        </row>
        <row r="396">
          <cell r="B396" t="str">
            <v>DEM-MET-005</v>
          </cell>
          <cell r="C396" t="str">
            <v>REMOÇÃO DE METAIS COMUNS (CONDUÍTE, SIFÃO, REGISTRO, TORNEIRAS)</v>
          </cell>
          <cell r="D396" t="str">
            <v>U</v>
          </cell>
          <cell r="E396">
            <v>12.46</v>
          </cell>
        </row>
        <row r="397">
          <cell r="B397" t="str">
            <v>DEM-PAD-010</v>
          </cell>
          <cell r="C397" t="str">
            <v>REMOÇÃO DE PADRÃO DA COPASA</v>
          </cell>
          <cell r="D397" t="str">
            <v>U</v>
          </cell>
          <cell r="E397">
            <v>66.319999999999993</v>
          </cell>
        </row>
        <row r="398">
          <cell r="B398" t="str">
            <v>DEM-PIS-020</v>
          </cell>
          <cell r="C398" t="str">
            <v>DEMOLIÇÃO DE PISO VINÍLICO, INCLUSIVE AFASTAMENTO</v>
          </cell>
          <cell r="D398" t="str">
            <v>M2</v>
          </cell>
          <cell r="E398">
            <v>6.27</v>
          </cell>
        </row>
        <row r="399">
          <cell r="B399" t="str">
            <v>DEM-PIS-030</v>
          </cell>
          <cell r="C399" t="str">
            <v>DEMOLIÇÃO DE PISO DE TACO DE MADEIRA, INCLUSIVE AFASTAMENTO</v>
          </cell>
          <cell r="D399" t="str">
            <v>M2</v>
          </cell>
          <cell r="E399">
            <v>15.69</v>
          </cell>
        </row>
        <row r="400">
          <cell r="B400" t="str">
            <v>DEM-CON-015</v>
          </cell>
          <cell r="C400" t="str">
            <v>DEMOLIÇÃO DE CONCRETO SIMPLES - COM EQUIPAMENTO ELÉTRICO, INCLUSIVE AFASTAMENTO</v>
          </cell>
          <cell r="D400" t="str">
            <v>M3</v>
          </cell>
          <cell r="E400">
            <v>34.78</v>
          </cell>
        </row>
        <row r="401">
          <cell r="B401" t="str">
            <v>DEM-CON-035</v>
          </cell>
          <cell r="C401" t="str">
            <v>REMOÇÃO DE CONDUTOR DE CHAPA GALVANIZA DA OU PVC, INCLUSIVE AFASTAMENTO</v>
          </cell>
          <cell r="D401" t="str">
            <v>M</v>
          </cell>
          <cell r="E401">
            <v>3.91</v>
          </cell>
        </row>
        <row r="402">
          <cell r="B402" t="str">
            <v>DEM-PIS-050</v>
          </cell>
          <cell r="C402" t="str">
            <v>DEMOLIÇÃO DE CALÇADA PORTUGUESA, INCLUSIVE AFASTAMENTO</v>
          </cell>
          <cell r="D402" t="str">
            <v>M2</v>
          </cell>
          <cell r="E402">
            <v>14.12</v>
          </cell>
        </row>
        <row r="403">
          <cell r="B403" t="str">
            <v>DEM-PIS-070</v>
          </cell>
          <cell r="C403" t="str">
            <v>DEMOLIÇÃO DE REVESTIMENTO ASFÁLTICO COM EQUIPAMENTO PNEUMÁTICO, INCLUSIVE AFASTAMENTO</v>
          </cell>
          <cell r="D403" t="str">
            <v>M2</v>
          </cell>
          <cell r="E403">
            <v>7.54</v>
          </cell>
        </row>
        <row r="404">
          <cell r="B404" t="str">
            <v>DEM-POR-025</v>
          </cell>
          <cell r="C404" t="str">
            <v>REMOÇÃO DE ALISAR, INCLUSIVE AFASTAMENTO E EMPILHAMENTO</v>
          </cell>
          <cell r="D404" t="str">
            <v>CJ</v>
          </cell>
          <cell r="E404">
            <v>2.3199999999999998</v>
          </cell>
        </row>
        <row r="405">
          <cell r="B405" t="str">
            <v>DEM-ROD-005</v>
          </cell>
          <cell r="C405" t="str">
            <v>DEMOLIÇÃO DE RODAPÉ EM GERAL, INCLUSIVE ARGAMASSA DE ASSENTAMENTO</v>
          </cell>
          <cell r="D405" t="str">
            <v>M</v>
          </cell>
          <cell r="E405">
            <v>1.88</v>
          </cell>
        </row>
        <row r="406">
          <cell r="B406" t="str">
            <v>DEM-RUF-005</v>
          </cell>
          <cell r="C406" t="str">
            <v>REMOÇÃO DE RUFO DE CHAPA GALVANIZADA, INCLUSIVE AFASTAMENTO</v>
          </cell>
          <cell r="D406" t="str">
            <v>M</v>
          </cell>
          <cell r="E406">
            <v>4.3899999999999997</v>
          </cell>
        </row>
        <row r="407">
          <cell r="B407" t="str">
            <v>DEM-ENG-020</v>
          </cell>
          <cell r="C407" t="str">
            <v>DEMOLIÇÃO DE ENGRADAMENTO DE TELHA CERÂMICA PARA REAPROVEITAMENTO</v>
          </cell>
          <cell r="D407" t="str">
            <v>M2</v>
          </cell>
          <cell r="E407">
            <v>19.34</v>
          </cell>
        </row>
        <row r="408">
          <cell r="B408" t="str">
            <v>DEM-FOR-005</v>
          </cell>
          <cell r="C408" t="str">
            <v>DEMOLIÇÃO DE FORRO DE PLACAS INCLUSIVE BARROTEAMENTO COM AFASTAMENTO E EMPILHAMENTO</v>
          </cell>
          <cell r="D408" t="str">
            <v>M2</v>
          </cell>
          <cell r="E408">
            <v>14.12</v>
          </cell>
        </row>
        <row r="409">
          <cell r="B409" t="str">
            <v>DEM-FOR-010</v>
          </cell>
          <cell r="C409" t="str">
            <v>DEMOLIÇÃO DE FORRO DE PLACAS EXCLUSIVE BARROTEAMENTO COM AFASTAMENTO E EMPILHAMENTO</v>
          </cell>
          <cell r="D409" t="str">
            <v>M2</v>
          </cell>
          <cell r="E409">
            <v>7.84</v>
          </cell>
        </row>
        <row r="410">
          <cell r="B410" t="str">
            <v>DEM-IMP-005</v>
          </cell>
          <cell r="C410" t="str">
            <v>REMOÇÃO DE IMPERMEABILIZAÇÃO E PROTEÇÃO MECÂNICA</v>
          </cell>
          <cell r="D410" t="str">
            <v>M2</v>
          </cell>
          <cell r="E410">
            <v>32.29</v>
          </cell>
        </row>
        <row r="411">
          <cell r="B411" t="str">
            <v>DEM-PIS-015</v>
          </cell>
          <cell r="C411" t="str">
            <v>DEMOLIÇÃO DE PISO DE PEDRAS (MÁRMORE, GRANITO, ARDÓSIA, LAGOA SANTA, SÃO TOMÉ, INCLUSIVE AFASTAMENTO</v>
          </cell>
          <cell r="D411" t="str">
            <v>M2</v>
          </cell>
          <cell r="E411">
            <v>18.829999999999998</v>
          </cell>
        </row>
        <row r="412">
          <cell r="B412" t="str">
            <v>DEM-PIS-055</v>
          </cell>
          <cell r="C412" t="str">
            <v>DEMOLIÇÃO DE PASSEIO OU LAJE DE CONCRETO COM EQUIPAMENTO, INCLUSIVE AFASTAMENTO</v>
          </cell>
          <cell r="D412" t="str">
            <v>M2</v>
          </cell>
          <cell r="E412">
            <v>12.27</v>
          </cell>
        </row>
        <row r="413">
          <cell r="B413" t="str">
            <v>DEM-PIS-060</v>
          </cell>
          <cell r="C413" t="str">
            <v>DEMOLIÇÃO MANUAL DE ALVENARIA POLIÉDRICA, INCLUSIVE AFASTAMENTO</v>
          </cell>
          <cell r="D413" t="str">
            <v>M2</v>
          </cell>
          <cell r="E413">
            <v>10.98</v>
          </cell>
        </row>
        <row r="414">
          <cell r="B414" t="str">
            <v>DEM-REV-005</v>
          </cell>
          <cell r="C414" t="str">
            <v>DEMOLIÇÃO DE REBOCO INCLUSIVE AFASTAMENTO</v>
          </cell>
          <cell r="D414" t="str">
            <v>M2</v>
          </cell>
          <cell r="E414">
            <v>10.98</v>
          </cell>
        </row>
        <row r="415">
          <cell r="B415" t="str">
            <v>DEM-TEL-005</v>
          </cell>
          <cell r="C415" t="str">
            <v>REMOÇÃO DE TELHA METÁLICA OU PVC, INCLUSIVE AFASTAMENTO E EMPILHAMENTO</v>
          </cell>
          <cell r="D415" t="str">
            <v>M2</v>
          </cell>
          <cell r="E415">
            <v>5.1100000000000003</v>
          </cell>
        </row>
        <row r="416">
          <cell r="B416" t="str">
            <v>DEM-DIV-015</v>
          </cell>
          <cell r="C416" t="str">
            <v>DEMOLIÇÃO DE DIVISÓRIA DE ELEMENTOS VAZADOS (COBOGÓ, ETC ), INCLUSIVE AFASTAMENTO</v>
          </cell>
          <cell r="D416" t="str">
            <v>M2</v>
          </cell>
          <cell r="E416">
            <v>12.55</v>
          </cell>
        </row>
        <row r="417">
          <cell r="B417" t="str">
            <v>DEM-FER-005</v>
          </cell>
          <cell r="C417" t="str">
            <v>REMOÇÃO DE FERRAGENS (DOBRADIÇAS, FECHADURAS, MAÇANETAS)</v>
          </cell>
          <cell r="D417" t="str">
            <v>U</v>
          </cell>
          <cell r="E417">
            <v>11.44</v>
          </cell>
        </row>
        <row r="418">
          <cell r="B418" t="str">
            <v>DEM-FOR-020</v>
          </cell>
          <cell r="C418" t="str">
            <v>DEMOLIÇÃO DE FORRO DE PERFIS EXCLUSIVE ESTRUTURA DE SUSTENTAÇÃO COM AFASTAMENTO E EMPILHAMENTO</v>
          </cell>
          <cell r="D418" t="str">
            <v>M2</v>
          </cell>
          <cell r="E418">
            <v>14.12</v>
          </cell>
        </row>
        <row r="419">
          <cell r="B419" t="str">
            <v>DEM-FOR-030</v>
          </cell>
          <cell r="C419" t="str">
            <v>DEMOLIÇÃO DE FORRO DE GESSO INCLUSIVE AFASTAMENTO E EMPILHAMENTO</v>
          </cell>
          <cell r="D419" t="str">
            <v>M2</v>
          </cell>
          <cell r="E419">
            <v>13.33</v>
          </cell>
        </row>
        <row r="420">
          <cell r="B420" t="str">
            <v>DEM-INT-005</v>
          </cell>
          <cell r="C420" t="str">
            <v>REMOÇÃO DE INTERFONE</v>
          </cell>
          <cell r="D420" t="str">
            <v>U</v>
          </cell>
          <cell r="E420">
            <v>33.409999999999997</v>
          </cell>
        </row>
        <row r="421">
          <cell r="B421" t="str">
            <v>DEM-MET-010</v>
          </cell>
          <cell r="C421" t="str">
            <v>REMOÇÃO DE METAIS ESPECIAIS (VÁLVULA DE DESCARGA, CAIXA SILENCIOSA)</v>
          </cell>
          <cell r="D421" t="str">
            <v>U</v>
          </cell>
          <cell r="E421">
            <v>13.08</v>
          </cell>
        </row>
        <row r="422">
          <cell r="B422" t="str">
            <v>DEM-PEI-005</v>
          </cell>
          <cell r="C422" t="str">
            <v>RETIRADA DE PEITORIL DE MÁRMORE OU GRANITO</v>
          </cell>
          <cell r="D422" t="str">
            <v>M</v>
          </cell>
          <cell r="E422">
            <v>5.5</v>
          </cell>
        </row>
        <row r="423">
          <cell r="B423" t="str">
            <v>DEM-PIS-010</v>
          </cell>
          <cell r="C423" t="str">
            <v>DEMOLIÇÃO DE PISO CERÂMICO OU LADRILHO HIDRÁULICO, INCLUSIVE AFASTAMENTO</v>
          </cell>
          <cell r="D423" t="str">
            <v>M2</v>
          </cell>
          <cell r="E423">
            <v>11.13</v>
          </cell>
        </row>
        <row r="424">
          <cell r="B424" t="str">
            <v>DEM-ALA-005</v>
          </cell>
          <cell r="C424" t="str">
            <v>REMOÇÃO DE ALAMBRADO</v>
          </cell>
          <cell r="D424" t="str">
            <v>M2</v>
          </cell>
          <cell r="E424">
            <v>9.41</v>
          </cell>
        </row>
        <row r="425">
          <cell r="B425" t="str">
            <v>DEM-BAN-005</v>
          </cell>
          <cell r="C425" t="str">
            <v>REMOÇÃO DE BANCADA DE PEDRA (MÁRMORE, GRANITO, ARDÓSIA, MARMORITE, ETC.)</v>
          </cell>
          <cell r="D425" t="str">
            <v>M2</v>
          </cell>
          <cell r="E425">
            <v>36.51</v>
          </cell>
        </row>
        <row r="426">
          <cell r="B426" t="str">
            <v>DEM-CON-025</v>
          </cell>
          <cell r="C426" t="str">
            <v>DEMOLIÇÃO DE CONCRETO SIMPLES - COM EQUIPAMENTO PNEUMÁTICO, INCLUSIVE AFASTAMENTO</v>
          </cell>
          <cell r="D426" t="str">
            <v>M3</v>
          </cell>
          <cell r="E426">
            <v>73.959999999999994</v>
          </cell>
        </row>
        <row r="427">
          <cell r="B427" t="str">
            <v>DEM-CON-030</v>
          </cell>
          <cell r="C427" t="str">
            <v>DEMOLIÇÃO DE CONCRETO ARMADO - COM EQUIPAMENTO PNEUMÁTICO, INCLUSIVE AFASTAMENTO</v>
          </cell>
          <cell r="D427" t="str">
            <v>M3</v>
          </cell>
          <cell r="E427">
            <v>135.30000000000001</v>
          </cell>
        </row>
        <row r="428">
          <cell r="B428" t="str">
            <v>DEM-PIS-045</v>
          </cell>
          <cell r="C428" t="str">
            <v>DEMOLIÇÃO DE PASSEIO OU LAJE DE CONCRETO MANUALMENTE, INCLUSIVE AFASTAMENTO</v>
          </cell>
          <cell r="D428" t="str">
            <v>M2</v>
          </cell>
          <cell r="E428">
            <v>21.97</v>
          </cell>
        </row>
        <row r="429">
          <cell r="B429" t="str">
            <v>DEM-POR-005</v>
          </cell>
          <cell r="C429" t="str">
            <v>REMOÇÃO DE PORTA OU JANELA INCLUSIVE MARCO E ALISAR, INCLUSIVE AFASTAMENTO E EMPILHAMENTO</v>
          </cell>
          <cell r="D429" t="str">
            <v>M2</v>
          </cell>
          <cell r="E429">
            <v>9.41</v>
          </cell>
        </row>
        <row r="430">
          <cell r="B430" t="str">
            <v>DEM-QUA-005</v>
          </cell>
          <cell r="C430" t="str">
            <v>REMOÇÃO DE QUADRO NEGRO , INCLUSIVE AFASTAMENTO</v>
          </cell>
          <cell r="D430" t="str">
            <v>M2</v>
          </cell>
          <cell r="E430">
            <v>20.079999999999998</v>
          </cell>
        </row>
        <row r="431">
          <cell r="B431" t="str">
            <v>DEM-TUB-005</v>
          </cell>
          <cell r="C431" t="str">
            <v>RETIRADA DE TUBULAÇÕES EMBUTIDAS DAS REDE DE ÁGUA, ELÉTRICA, GASES, ETC.</v>
          </cell>
          <cell r="D431" t="str">
            <v>M</v>
          </cell>
          <cell r="E431">
            <v>11.61</v>
          </cell>
        </row>
        <row r="432">
          <cell r="B432" t="str">
            <v>ELE-REA-015</v>
          </cell>
          <cell r="C432" t="str">
            <v>REATOR SIMPLES, A.F.P PARTIDA RÁPIDA 1 X 32 W - 127 V</v>
          </cell>
          <cell r="D432" t="str">
            <v>U</v>
          </cell>
          <cell r="E432">
            <v>50.21</v>
          </cell>
        </row>
        <row r="433">
          <cell r="B433" t="str">
            <v>DEM-CON-045</v>
          </cell>
          <cell r="C433" t="str">
            <v>REMOÇÃO DE CONCERTNA D = 450 MM, 610 MM OU 730 MM - COM POSSÍVEL REAPROVEITAMENTO</v>
          </cell>
          <cell r="D433" t="str">
            <v>M</v>
          </cell>
          <cell r="E433">
            <v>1.92</v>
          </cell>
        </row>
        <row r="434">
          <cell r="B434" t="str">
            <v>DEM-ENG-015</v>
          </cell>
          <cell r="C434" t="str">
            <v>DEMOLIÇÃO DE ENGRADAMENTO DE TELHA CERÂMICA COLONIAL OU FRANCESA INCLUSIVE EMPILHAMENTO</v>
          </cell>
          <cell r="D434" t="str">
            <v>M2</v>
          </cell>
          <cell r="E434">
            <v>16.03</v>
          </cell>
        </row>
        <row r="435">
          <cell r="B435" t="str">
            <v>DEM-PAV-005</v>
          </cell>
          <cell r="C435" t="str">
            <v>DEMOLIÇÃO DE PAVIMENTAÇÃO COM PRÉ-MOLDADO DE CONCRETO</v>
          </cell>
          <cell r="D435" t="str">
            <v>M2</v>
          </cell>
          <cell r="E435">
            <v>10.98</v>
          </cell>
        </row>
        <row r="436">
          <cell r="B436" t="str">
            <v>DEM-CON-005</v>
          </cell>
          <cell r="C436" t="str">
            <v>DEMOLIÇÃO DE CONCRETO SIMPLES-MANUAL, INCLUSIVE AFASTAMENTO</v>
          </cell>
          <cell r="D436" t="str">
            <v>M3</v>
          </cell>
          <cell r="E436">
            <v>204.03</v>
          </cell>
        </row>
        <row r="437">
          <cell r="B437" t="str">
            <v>DEM-FOR-035</v>
          </cell>
          <cell r="C437" t="str">
            <v>DEMOLIÇÃO DE FORRO DE TABUAS DE PINHO INCLUSIVE AFASTAMENTO E EMPILHAMENTO</v>
          </cell>
          <cell r="D437" t="str">
            <v>M2</v>
          </cell>
          <cell r="E437">
            <v>14.12</v>
          </cell>
        </row>
        <row r="438">
          <cell r="B438" t="str">
            <v>DEM-PAD-005</v>
          </cell>
          <cell r="C438" t="str">
            <v>REMOÇÃO DE PADRÃO DA CEMIG</v>
          </cell>
          <cell r="D438" t="str">
            <v>U</v>
          </cell>
          <cell r="E438">
            <v>83.52</v>
          </cell>
        </row>
        <row r="439">
          <cell r="B439" t="str">
            <v>DEM-PIS-035</v>
          </cell>
          <cell r="C439" t="str">
            <v>DEMOLIÇÃO DE PISO DE TABUAS, INCLUSIVE AFASTAMENTO</v>
          </cell>
          <cell r="D439" t="str">
            <v>M2</v>
          </cell>
          <cell r="E439">
            <v>14.12</v>
          </cell>
        </row>
        <row r="440">
          <cell r="B440" t="str">
            <v>DEM-ALV-010</v>
          </cell>
          <cell r="C440" t="str">
            <v>DEMOLIÇÃO DE ALVENARIA DE TIJOLO CERÂMICO SEM APROVEITAMENTO DO MATERIAL, INCLUSIVE AFASTAMENTO</v>
          </cell>
          <cell r="D440" t="str">
            <v>M3</v>
          </cell>
          <cell r="E440">
            <v>94.17</v>
          </cell>
        </row>
        <row r="441">
          <cell r="B441" t="str">
            <v>-</v>
          </cell>
          <cell r="C441" t="str">
            <v>315 - DEOP-001  - DEOP</v>
          </cell>
        </row>
        <row r="442">
          <cell r="B442" t="str">
            <v>DEOP-000-001</v>
          </cell>
          <cell r="C442" t="str">
            <v>REGISTRO PRESSÃO COM ACABAMENTO BRUTO D = 20 MM (3/4") EM CAIXA DE ALVENARIA C/TAMPA ARTICULÁVEL 30X30X30CM</v>
          </cell>
          <cell r="D442" t="str">
            <v>U</v>
          </cell>
          <cell r="E442">
            <v>155.72</v>
          </cell>
        </row>
        <row r="443">
          <cell r="B443" t="str">
            <v>DEOP-000-002</v>
          </cell>
          <cell r="C443" t="str">
            <v>PAVIMENTAÇÃO EXTERNA COMPLETA, COM LAJE DE CONCRETO DE 5 CM E CAPEAMENTO CIMENTADO DE 3 CM C/ JUNTAS DE MADEIRA, PÁTIO, AREAS EXTERNAS, RAMPA E PASSEIO PUBLICO</v>
          </cell>
          <cell r="D443" t="str">
            <v>M2</v>
          </cell>
          <cell r="E443">
            <v>62.66</v>
          </cell>
        </row>
        <row r="444">
          <cell r="B444" t="str">
            <v>DEOP-000-006</v>
          </cell>
          <cell r="C444" t="str">
            <v>REDE DE AGUA TUBO PVC ROSCA 1/2" INCLUSIVE CONEXÕES E SUPORTES</v>
          </cell>
          <cell r="D444" t="str">
            <v>M</v>
          </cell>
          <cell r="E444">
            <v>25.79</v>
          </cell>
        </row>
        <row r="445">
          <cell r="B445" t="str">
            <v>DEOP-000-007</v>
          </cell>
          <cell r="C445" t="str">
            <v>REDE SUBTERRANEA EM PVC ESGOTO PB, INCLUSIVE CONEXÕES E SUPORTES, 40 MM , CAVAS, COMPACTAÇÃO, ENVELOPAMENTO E REATERRO APILOADO</v>
          </cell>
          <cell r="D445" t="str">
            <v>M</v>
          </cell>
          <cell r="E445">
            <v>30.07</v>
          </cell>
        </row>
        <row r="446">
          <cell r="B446" t="str">
            <v>DEOP-000-004</v>
          </cell>
          <cell r="C446" t="str">
            <v>REDE DE AGUA TUBO PVC ROSCA 1 1/2" INCLUSIVE CONEXÕES E SUPORTES</v>
          </cell>
          <cell r="D446" t="str">
            <v>M</v>
          </cell>
          <cell r="E446">
            <v>41.69</v>
          </cell>
        </row>
        <row r="447">
          <cell r="B447" t="str">
            <v>DEOP-000-010</v>
          </cell>
          <cell r="C447" t="str">
            <v>REDE SUBTERRANEA EM PVC ESGOTO PB, INCLUSIVE CONEXÕES E SUPORTES, 100 MM , CAVAS, COMPACTAÇÃO, ENVELOPAMENTO E REATERRO APILOADO</v>
          </cell>
          <cell r="D447" t="str">
            <v>M</v>
          </cell>
          <cell r="E447">
            <v>75.73</v>
          </cell>
        </row>
        <row r="448">
          <cell r="B448" t="str">
            <v>DEOP-000-014</v>
          </cell>
          <cell r="C448" t="str">
            <v>REDE SUBTERRANEA EM PVC ESGOTO PB, INCLUSIVE CONEXÕES E SUPORTES, 300 MM , CAVAS, COMPACTAÇÃO, ENVELOPAMENTO E REATERRO APILOADO</v>
          </cell>
          <cell r="D448" t="str">
            <v>M</v>
          </cell>
          <cell r="E448">
            <v>167.76</v>
          </cell>
        </row>
        <row r="449">
          <cell r="B449" t="str">
            <v>DEOP-000-008</v>
          </cell>
          <cell r="C449" t="str">
            <v>REDE SUBTERRANEA EM PVC ESGOTO PB, INCLUSIVE CONEXÕES E SUPORTES, 50 MM , CAVAS, COMPACTAÇÃO, ENVELOPAMENTO E REATERRO APILOADO</v>
          </cell>
          <cell r="D449" t="str">
            <v>M</v>
          </cell>
          <cell r="E449">
            <v>53.01</v>
          </cell>
        </row>
        <row r="450">
          <cell r="B450" t="str">
            <v>DEOP-000-011</v>
          </cell>
          <cell r="C450" t="str">
            <v>REDE SUBTERRANEA EM PVC ESGOTO PB, INCLUSIVE CONEXÕES E SUPORTES, 150 MM , CAVAS, COMPACTAÇÃO, ENVELOPAMENTO E REATERRO APILOADO</v>
          </cell>
          <cell r="D450" t="str">
            <v>M</v>
          </cell>
          <cell r="E450">
            <v>116.72</v>
          </cell>
        </row>
        <row r="451">
          <cell r="B451" t="str">
            <v>DEOP-000-013</v>
          </cell>
          <cell r="C451" t="str">
            <v>REDE SUBTERRANEA EM PVC ESGOTO PB, INCLUSIVE CONEXÕES E SUPORTES, 250 MM , CAVAS, COMPACTAÇÃO, ENVELOPAMENTO E REATERRO APILOADO</v>
          </cell>
          <cell r="D451" t="str">
            <v>M</v>
          </cell>
          <cell r="E451">
            <v>140.72</v>
          </cell>
        </row>
        <row r="452">
          <cell r="B452" t="str">
            <v>DEOP-000-003</v>
          </cell>
          <cell r="C452" t="str">
            <v>CAIXAS DE CAPTAÇÃO 60 X 60 X 60 CM ABERTA NAS LATERAIS, TAMPA E FUNDO EM CONCRETO</v>
          </cell>
          <cell r="D452" t="str">
            <v>U</v>
          </cell>
          <cell r="E452">
            <v>240.51</v>
          </cell>
        </row>
        <row r="453">
          <cell r="B453" t="str">
            <v>DEOP-000-009</v>
          </cell>
          <cell r="C453" t="str">
            <v>REDE SUBTERRANEA EM PVC ESGOTO PB, INCLUSIVE CONEXÕES E SUPORTES, 75 MM , CAVAS, COMPACTAÇÃO, ENVELOPAMENTO E REATERRO APILOADO</v>
          </cell>
          <cell r="D453" t="str">
            <v>M</v>
          </cell>
          <cell r="E453">
            <v>64.33</v>
          </cell>
        </row>
        <row r="454">
          <cell r="B454" t="str">
            <v>DEOP-000-012</v>
          </cell>
          <cell r="C454" t="str">
            <v>REDE SUBTERRANEA EM PVC ESGOTO PB, INCLUSIVE CONEXÕES E SUPORTES, 200 MM , CAVAS, COMPACTAÇÃO, ENVELOPAMENTO E REATERRO APILOADO</v>
          </cell>
          <cell r="D454" t="str">
            <v>M</v>
          </cell>
          <cell r="E454">
            <v>128.22</v>
          </cell>
        </row>
        <row r="455">
          <cell r="B455" t="str">
            <v>-</v>
          </cell>
          <cell r="C455" t="str">
            <v>316 - DIV-001  - DIVISÓRIA EM PEDRA</v>
          </cell>
        </row>
        <row r="456">
          <cell r="B456" t="str">
            <v>DIV-PED-015</v>
          </cell>
          <cell r="C456" t="str">
            <v>DIVISÓRIA EM GRANITO CINZA ANDORINHA E = 3 CM, INCLUSIVE FERRAGENS EM LATÃO CROMADO</v>
          </cell>
          <cell r="D456" t="str">
            <v>M2</v>
          </cell>
          <cell r="E456">
            <v>538.92999999999995</v>
          </cell>
        </row>
        <row r="457">
          <cell r="B457" t="str">
            <v>DIV-PED-005</v>
          </cell>
          <cell r="C457" t="str">
            <v>DIVISÓRIA EM MÁRMORE BRANCO E = 3 CM, INCLUSIVE FERRAGENS EM LATÃO CROMADO</v>
          </cell>
          <cell r="D457" t="str">
            <v>M2</v>
          </cell>
          <cell r="E457">
            <v>475.73</v>
          </cell>
        </row>
        <row r="458">
          <cell r="B458" t="str">
            <v>DIV-PED-025</v>
          </cell>
          <cell r="C458" t="str">
            <v>DIVISÓRIA EM ARDÓSIA E = 3 CM, INCLUSIVE PERFIS EM CHAPA 18</v>
          </cell>
          <cell r="D458" t="str">
            <v>M2</v>
          </cell>
          <cell r="E458">
            <v>180.19</v>
          </cell>
        </row>
        <row r="459">
          <cell r="B459" t="str">
            <v>DIV-PED-010</v>
          </cell>
          <cell r="C459" t="str">
            <v>DIVISÓRIA EM ARDÓSIA E = 3 CM, INCLUSIVE FERRAGENS EM LATÃO CROMADO</v>
          </cell>
          <cell r="D459" t="str">
            <v>M2</v>
          </cell>
          <cell r="E459">
            <v>248.63</v>
          </cell>
        </row>
        <row r="460">
          <cell r="B460" t="str">
            <v>ELE-CON-090</v>
          </cell>
          <cell r="C460" t="str">
            <v>CONDULETE TIPO T EM ALUMÍNIO PARA ELETRODUTO ROSCADO D = 3"</v>
          </cell>
          <cell r="D460" t="str">
            <v>U</v>
          </cell>
          <cell r="E460">
            <v>115.22</v>
          </cell>
        </row>
        <row r="461">
          <cell r="B461" t="str">
            <v>DIV-PED-020</v>
          </cell>
          <cell r="C461" t="str">
            <v>DIVISÓRIA EM MARMORITE E = 3 CM, INCLUSIVE FERRAGENS EM LATÃO CROMADO</v>
          </cell>
          <cell r="D461" t="str">
            <v>M2</v>
          </cell>
          <cell r="E461">
            <v>363.66</v>
          </cell>
        </row>
        <row r="462">
          <cell r="B462" t="str">
            <v>-</v>
          </cell>
          <cell r="C462" t="str">
            <v>317 - DIV-002  - DIVISÓRIA DE MADEIRA</v>
          </cell>
        </row>
        <row r="463">
          <cell r="B463" t="str">
            <v>DIV-PAI-015</v>
          </cell>
          <cell r="C463" t="str">
            <v>CONJUNTO DE FERRAGENS PARA CONFECÇÃO DE PORTA DE DIVISÓRIA</v>
          </cell>
          <cell r="D463" t="str">
            <v>CJ</v>
          </cell>
          <cell r="E463">
            <v>100</v>
          </cell>
        </row>
        <row r="464">
          <cell r="B464" t="str">
            <v>ELE-PAD-095</v>
          </cell>
          <cell r="C464" t="str">
            <v>PADRÃO CEMIG SUBTERRÂNEO TIPO H1, CARGA INSTALADA ATÉ 5 KW,</v>
          </cell>
          <cell r="D464" t="str">
            <v>U</v>
          </cell>
          <cell r="E464">
            <v>1150.58</v>
          </cell>
        </row>
        <row r="465">
          <cell r="B465" t="str">
            <v>DIV-PAI-010</v>
          </cell>
          <cell r="C465" t="str">
            <v>DIVISÓRIA EM PAINEL REMOVÍVEL, NÚCLEO COMPENSADO NAVAL - P. ALUMÍNIO TIPO C</v>
          </cell>
          <cell r="D465" t="str">
            <v>M2</v>
          </cell>
          <cell r="E465">
            <v>92.34</v>
          </cell>
        </row>
        <row r="466">
          <cell r="B466" t="str">
            <v>DIV-PAI-005</v>
          </cell>
          <cell r="C466" t="str">
            <v>DIVISÓRIA EM PAINEL REMOVÍVEL, NÚCLEO COMPENSADO NAVAL - P. AÇO TIPO C</v>
          </cell>
          <cell r="D466" t="str">
            <v>M2</v>
          </cell>
          <cell r="E466">
            <v>92.34</v>
          </cell>
        </row>
        <row r="467">
          <cell r="B467" t="str">
            <v>-</v>
          </cell>
          <cell r="C467" t="str">
            <v>318 - DRE-001  - DRENAGEM</v>
          </cell>
        </row>
        <row r="468">
          <cell r="B468" t="str">
            <v>DRE-BOC-010</v>
          </cell>
          <cell r="C468" t="str">
            <v>BOCA DE LOBO SIMPLES (TIPO B - CONCRETO), QUADRO, GRELHA E CANTONEIRA, INCLUSIVE ESCAVAÇÃO, REATERRO E BOTA-FORA</v>
          </cell>
          <cell r="D468" t="str">
            <v>U</v>
          </cell>
          <cell r="E468">
            <v>890.66</v>
          </cell>
        </row>
        <row r="469">
          <cell r="B469" t="str">
            <v>DRE-FOR-005</v>
          </cell>
          <cell r="C469" t="str">
            <v>FORMA PARA BERÇO EM TABUA, INCLUSIVE DESFORMA</v>
          </cell>
          <cell r="D469" t="str">
            <v>M2</v>
          </cell>
          <cell r="E469">
            <v>25.65</v>
          </cell>
        </row>
        <row r="470">
          <cell r="B470" t="str">
            <v>DRE-GAL-005</v>
          </cell>
          <cell r="C470" t="str">
            <v>ALA DE GALERIA CELULAR B = 1,20 M, EXCLUSIVE BOTA FORA</v>
          </cell>
          <cell r="D470" t="str">
            <v>M</v>
          </cell>
          <cell r="E470">
            <v>5219.08</v>
          </cell>
        </row>
        <row r="471">
          <cell r="B471" t="str">
            <v>DRE-GAL-030</v>
          </cell>
          <cell r="C471" t="str">
            <v>ALA DE GALERIA CELULAR B = 1,70 M, EXCLUSIVE BOTA FORA</v>
          </cell>
          <cell r="D471" t="str">
            <v>M</v>
          </cell>
          <cell r="E471">
            <v>8429.09</v>
          </cell>
        </row>
        <row r="472">
          <cell r="B472" t="str">
            <v>DRE-GAL-050</v>
          </cell>
          <cell r="C472" t="str">
            <v>ALA DE GALERIA CELULAR B = 2,10 M, EXCLUSIVE BOTA FORA</v>
          </cell>
          <cell r="D472" t="str">
            <v>M</v>
          </cell>
          <cell r="E472">
            <v>9597</v>
          </cell>
        </row>
        <row r="473">
          <cell r="B473" t="str">
            <v>DRE-POÇ-010</v>
          </cell>
          <cell r="C473" t="str">
            <v>POÇO DE VISITA PARA REDE TUBULAR TIPO A DN 600, EXCLUSIVE ESCAVAÇÃO, REATERRO E BOTA FORA</v>
          </cell>
          <cell r="D473" t="str">
            <v>U</v>
          </cell>
          <cell r="E473">
            <v>1589.86</v>
          </cell>
        </row>
        <row r="474">
          <cell r="B474" t="str">
            <v>DRE-POÇ-030</v>
          </cell>
          <cell r="C474" t="str">
            <v>POÇO DE VISITA PARA REDE TUBULAR TIPO A DN 900, EXCLUSIVE ESCAVAÇÃO, REATERRO E BOTA FORA</v>
          </cell>
          <cell r="D474" t="str">
            <v>U</v>
          </cell>
          <cell r="E474">
            <v>2083.86</v>
          </cell>
        </row>
        <row r="475">
          <cell r="B475" t="str">
            <v>DRE-TUB-060</v>
          </cell>
          <cell r="C475" t="str">
            <v>FORNECIMENTO, ASSENTAMENTO E REJUNTAMENTO DE TUBO DE CONCRETO ARMADO PA1 D = 300 MM</v>
          </cell>
          <cell r="D475" t="str">
            <v>M</v>
          </cell>
          <cell r="E475">
            <v>45.14</v>
          </cell>
        </row>
        <row r="476">
          <cell r="B476" t="str">
            <v>DRE-TUB-090</v>
          </cell>
          <cell r="C476" t="str">
            <v>FORNECIMENTO, ASSENTAMENTO E REJUNTAMENTO DE TUBO DE CONCRETO ARMADO PA1 D = 1200 MM</v>
          </cell>
          <cell r="D476" t="str">
            <v>M</v>
          </cell>
          <cell r="E476">
            <v>459.4</v>
          </cell>
        </row>
        <row r="477">
          <cell r="B477" t="str">
            <v>DRE-TUB-115</v>
          </cell>
          <cell r="C477" t="str">
            <v>FORNECIMENTO E ASSENTAMENTO DE TUBO PVC, FLEXÍVEL, CORRUGADO, PERFURADO, DN 150 MM, PARA DRENAGEM, SISTEMA IRRIGACAO</v>
          </cell>
          <cell r="D477" t="str">
            <v>M</v>
          </cell>
          <cell r="E477">
            <v>23.6</v>
          </cell>
        </row>
        <row r="478">
          <cell r="B478" t="str">
            <v>DRE-POÇ-125</v>
          </cell>
          <cell r="C478" t="str">
            <v>POÇO DE VISITA PARA REDE TUBULAR TIPO C DN 800, EXCLUSIVE ESCAVAÇÃO, REATERRO E BOTA FORA</v>
          </cell>
          <cell r="D478" t="str">
            <v>U</v>
          </cell>
          <cell r="E478">
            <v>2671.97</v>
          </cell>
        </row>
        <row r="479">
          <cell r="B479" t="str">
            <v>DRE-POÇ-130</v>
          </cell>
          <cell r="C479" t="str">
            <v>POÇO DE VISITA PARA REDE TUBULAR TIPO C DN 900, EXCLUSIVE ESCAVAÇÃO, REATERRO E BOTA FORA</v>
          </cell>
          <cell r="D479" t="str">
            <v>U</v>
          </cell>
          <cell r="E479">
            <v>2908.34</v>
          </cell>
        </row>
        <row r="480">
          <cell r="B480" t="str">
            <v>DRE-POÇ-145</v>
          </cell>
          <cell r="C480" t="str">
            <v>POÇO DE VISITA PARA REDE TUBULAR TIPO C DN 1200, EXCLUSIVE ESCAVAÇÃO, REATERRO E BOTA FORA</v>
          </cell>
          <cell r="D480" t="str">
            <v>U</v>
          </cell>
          <cell r="E480">
            <v>3727.63</v>
          </cell>
        </row>
        <row r="481">
          <cell r="B481" t="str">
            <v>DRE-TUB-035</v>
          </cell>
          <cell r="C481" t="str">
            <v>FORNECIMENTO E ASSENTAMENTO DE TUBO PVC RÍGIDO, INCLUSIVE CONEXÕES E SUPORTES, D = 300 MM (NBR 5688)</v>
          </cell>
          <cell r="D481" t="str">
            <v>M</v>
          </cell>
          <cell r="E481">
            <v>192.17</v>
          </cell>
        </row>
        <row r="482">
          <cell r="B482" t="str">
            <v>DRE-TUB-045</v>
          </cell>
          <cell r="C482" t="str">
            <v>FORNECIMENTO, ASSENTAMENTO E REJUNTAMENTO DE TUBO DE CONCRETO SIMPLES PS1 D = 400 MM</v>
          </cell>
          <cell r="D482" t="str">
            <v>M</v>
          </cell>
          <cell r="E482">
            <v>85.6</v>
          </cell>
        </row>
        <row r="483">
          <cell r="B483" t="str">
            <v>DRE-TUB-015</v>
          </cell>
          <cell r="C483" t="str">
            <v>FORNECIMENTO E ASSENTAMENTO DE TUBO PVC RÍGIDO, INCLUSIVE CONEXÕES E SUPORTES, D = 100 MM (NBR 5688)</v>
          </cell>
          <cell r="D483" t="str">
            <v>M</v>
          </cell>
          <cell r="E483">
            <v>25.79</v>
          </cell>
        </row>
        <row r="484">
          <cell r="B484" t="str">
            <v>DRE-ALA-005</v>
          </cell>
          <cell r="C484" t="str">
            <v>ALA DE REDE TUBULAR DN 500, EXCLUSIVE BOTA FORA</v>
          </cell>
          <cell r="D484" t="str">
            <v>U</v>
          </cell>
          <cell r="E484">
            <v>855.87</v>
          </cell>
        </row>
        <row r="485">
          <cell r="B485" t="str">
            <v>DRE-SAR-010</v>
          </cell>
          <cell r="C485" t="str">
            <v>SARJETA TIPO 2 - 50 X 5 CM, I = 15 %, PADRÃO DEER-MG</v>
          </cell>
          <cell r="D485" t="str">
            <v>M</v>
          </cell>
          <cell r="E485">
            <v>19.68</v>
          </cell>
        </row>
        <row r="486">
          <cell r="B486" t="str">
            <v>DRE-CAN-060</v>
          </cell>
          <cell r="C486" t="str">
            <v>CANALETA SANITÁRIA ABERTA 5 X 8 CM</v>
          </cell>
          <cell r="D486" t="str">
            <v>M</v>
          </cell>
          <cell r="E486">
            <v>23.05</v>
          </cell>
        </row>
        <row r="487">
          <cell r="B487" t="str">
            <v>DRE-CHA-010</v>
          </cell>
          <cell r="C487" t="str">
            <v>CHAMINÉ DE POÇO DE VISITA TIPO "B", EM ANEL DE CONCRETO CA-1 COM DEGRAUS DE AÇO CA-50</v>
          </cell>
          <cell r="D487" t="str">
            <v>M</v>
          </cell>
          <cell r="E487">
            <v>209.37</v>
          </cell>
        </row>
        <row r="488">
          <cell r="B488" t="str">
            <v>DRE-DES-010</v>
          </cell>
          <cell r="C488" t="str">
            <v>DESCIDA D´ÁGUA TIPO DEGRAU DN 600, EXCLUSIVE BOTA FORA</v>
          </cell>
          <cell r="D488" t="str">
            <v>M</v>
          </cell>
          <cell r="E488">
            <v>616.87</v>
          </cell>
        </row>
        <row r="489">
          <cell r="B489" t="str">
            <v>DRE-DRE-005</v>
          </cell>
          <cell r="C489" t="str">
            <v>DRENO TIPO A, AREIA GROSSA, BRITA 2, TUBO CONCRETO POROSO D = 15 CM, L = 50 CM, INCLUSIVE ESCAVAÇÃO E BOTA FORA</v>
          </cell>
          <cell r="D489" t="str">
            <v>M</v>
          </cell>
          <cell r="E489">
            <v>83.76</v>
          </cell>
        </row>
        <row r="490">
          <cell r="B490" t="str">
            <v>DRE-GAL-085</v>
          </cell>
          <cell r="C490" t="str">
            <v>ALA DE GALERIA CELULAR B = 2,80 M, EXCLUSIVE BOTA FORA</v>
          </cell>
          <cell r="D490" t="str">
            <v>M</v>
          </cell>
          <cell r="E490">
            <v>11791.58</v>
          </cell>
        </row>
        <row r="491">
          <cell r="B491" t="str">
            <v>DRE-POÇ-035</v>
          </cell>
          <cell r="C491" t="str">
            <v>POÇO DE VISITA PARA REDE TUBULAR TIPO A DN 1000, EXCLUSIVE ESCAVAÇÃO, REATERRO E BOTA FORA</v>
          </cell>
          <cell r="D491" t="str">
            <v>U</v>
          </cell>
          <cell r="E491">
            <v>2280.16</v>
          </cell>
        </row>
        <row r="492">
          <cell r="B492" t="str">
            <v>DRE-CXS-026</v>
          </cell>
          <cell r="C492" t="str">
            <v>CAIXA DE CAPTAÇÃO E DRENAGEM TIPO E (120 X 120 X 150 CM), D = 500 MM A 1500MM, INCLUSIVE ESCAVAÇÃO, REATERRO E BOTA FORA</v>
          </cell>
          <cell r="D492" t="str">
            <v>U</v>
          </cell>
          <cell r="E492">
            <v>1883.84</v>
          </cell>
        </row>
        <row r="493">
          <cell r="B493" t="str">
            <v>DRE-DES-060</v>
          </cell>
          <cell r="C493" t="str">
            <v>DESCIDA D´ÁGUA TIPO CALHA DN 600, EXCLUSIVE BOTA FORA</v>
          </cell>
          <cell r="D493" t="str">
            <v>M</v>
          </cell>
          <cell r="E493">
            <v>437.43</v>
          </cell>
        </row>
        <row r="494">
          <cell r="B494" t="str">
            <v>DRE-DES-090</v>
          </cell>
          <cell r="C494" t="str">
            <v>DESCIDA D´ÁGUA TIPO CALHA DN 1200, EXCLUSIVE BOTA FORA</v>
          </cell>
          <cell r="D494" t="str">
            <v>M</v>
          </cell>
          <cell r="E494">
            <v>1003.65</v>
          </cell>
        </row>
        <row r="495">
          <cell r="B495" t="str">
            <v>DRE-POÇ-085</v>
          </cell>
          <cell r="C495" t="str">
            <v>POÇO DE VISITA PARA REDE TUBULAR TIPO B DN 1000, EXCLUSIVE ESCAVAÇÃO, REATERRO E BOTA FORA</v>
          </cell>
          <cell r="D495" t="str">
            <v>U</v>
          </cell>
          <cell r="E495">
            <v>2791.02</v>
          </cell>
        </row>
        <row r="496">
          <cell r="B496" t="str">
            <v>DRE-POÇ-100</v>
          </cell>
          <cell r="C496" t="str">
            <v>POÇO DE VISITA PARA REDE TUBULAR TIPO B DN 1300, EXCLUSIVE ESCAVAÇÃO, REATERRO E BOTA FORA</v>
          </cell>
          <cell r="D496" t="str">
            <v>U</v>
          </cell>
          <cell r="E496">
            <v>3556.42</v>
          </cell>
        </row>
        <row r="497">
          <cell r="B497" t="str">
            <v>DRE-POÇ-105</v>
          </cell>
          <cell r="C497" t="str">
            <v>POÇO DE VISITA PARA REDE TUBULAR TIPO B DN 1500, EXCLUSIVE ESCAVAÇÃO, REATERRO E BOTA FORA</v>
          </cell>
          <cell r="D497" t="str">
            <v>U</v>
          </cell>
          <cell r="E497">
            <v>4121.26</v>
          </cell>
        </row>
        <row r="498">
          <cell r="B498" t="str">
            <v>DRE-POÇ-120</v>
          </cell>
          <cell r="C498" t="str">
            <v>POÇO DE VISITA PARA REDE TUBULAR TIPO C DN 700, EXCLUSIVE ESCAVAÇÃO, REATERRO E BOTA FORA</v>
          </cell>
          <cell r="D498" t="str">
            <v>U</v>
          </cell>
          <cell r="E498">
            <v>2477.7199999999998</v>
          </cell>
        </row>
        <row r="499">
          <cell r="B499" t="str">
            <v>DRE-TUB-010</v>
          </cell>
          <cell r="C499" t="str">
            <v>FORNECIMENTO E ASSENTAMENTO DE TUBO PVC RÍGIDO, INCLUSIVE CONEXÕES E SUPORTES, D = 75 MM (NBR 5688)</v>
          </cell>
          <cell r="D499" t="str">
            <v>M</v>
          </cell>
          <cell r="E499">
            <v>16.77</v>
          </cell>
        </row>
        <row r="500">
          <cell r="B500" t="str">
            <v>DRE-TUB-025</v>
          </cell>
          <cell r="C500" t="str">
            <v>FORNECIMENTO E ASSENTAMENTO DE TUBO PVC RÍGIDO, INCLUSIVE CONEXÕES E SUPORTES, D = 200 MM (NBR 5688)</v>
          </cell>
          <cell r="D500" t="str">
            <v>M</v>
          </cell>
          <cell r="E500">
            <v>95.47</v>
          </cell>
        </row>
        <row r="501">
          <cell r="B501" t="str">
            <v>ELE-CAB-015.8</v>
          </cell>
          <cell r="C501" t="str">
            <v>CABO DE COBRE ISOLAMENTO ANTI-CHAMA, SEÇÃO 4 MM2, 450/750 V - FLEXÍVEL (AMARELO)</v>
          </cell>
          <cell r="D501" t="str">
            <v>M</v>
          </cell>
          <cell r="E501">
            <v>5.64</v>
          </cell>
        </row>
        <row r="502">
          <cell r="B502" t="str">
            <v>DRE-CXS-011</v>
          </cell>
          <cell r="C502" t="str">
            <v>CAIXA DE CAPTAÇÃO E DRENAGEM TIPO B (100 X 100 X 120 CM), D = 500 MM A 1500MM, INCLUSIVE ESCAVAÇÃO, REATERRO E BOTA FORA</v>
          </cell>
          <cell r="D502" t="str">
            <v>U</v>
          </cell>
          <cell r="E502">
            <v>1707.43</v>
          </cell>
        </row>
        <row r="503">
          <cell r="B503" t="str">
            <v>DRE-CXS-015</v>
          </cell>
          <cell r="C503" t="str">
            <v>CAIXAS DE CAPTAÇÃO E DRENAGEM TIPO C D = 500 MM</v>
          </cell>
          <cell r="D503" t="str">
            <v>U</v>
          </cell>
          <cell r="E503">
            <v>1704.31</v>
          </cell>
        </row>
        <row r="504">
          <cell r="B504" t="str">
            <v>DRE-CXS-017</v>
          </cell>
          <cell r="C504" t="str">
            <v>CAIXA DE CAPTAÇÃO E DRENAGEM TIPO C (120 X 120 X 150 CM), D = 500 MM A 1500MM, INCLUSIVE ESCAVAÇÃO, REATERRO E BOTA FORA</v>
          </cell>
          <cell r="D504" t="str">
            <v>U</v>
          </cell>
          <cell r="E504">
            <v>1838.83</v>
          </cell>
        </row>
        <row r="505">
          <cell r="B505" t="str">
            <v>DRE-CXS-030</v>
          </cell>
          <cell r="C505" t="str">
            <v>CAIXA DE CAPTAÇÃO E DRENAGEM TIPO F (100 X 100 X 120 CM), D = 500 MM A 1500MM, INCLUSIVE ESCAVAÇÃO, REATERRO E BOTA FORA</v>
          </cell>
          <cell r="D505" t="str">
            <v>U</v>
          </cell>
          <cell r="E505">
            <v>1672.75</v>
          </cell>
        </row>
        <row r="506">
          <cell r="B506" t="str">
            <v>DRE-DES-005</v>
          </cell>
          <cell r="C506" t="str">
            <v>DESCIDA D´ÁGUA TIPO DEGRAU DN 500, EXCLUSIVE BOTA FORA</v>
          </cell>
          <cell r="D506" t="str">
            <v>M</v>
          </cell>
          <cell r="E506">
            <v>540.49</v>
          </cell>
        </row>
        <row r="507">
          <cell r="B507" t="str">
            <v>DRE-DES-035</v>
          </cell>
          <cell r="C507" t="str">
            <v>DESCIDA D´ÁGUA TIPO DEGRAU DN 1100, EXCLUSIVE BOTA FORA</v>
          </cell>
          <cell r="D507" t="str">
            <v>M</v>
          </cell>
          <cell r="E507">
            <v>1138.83</v>
          </cell>
        </row>
        <row r="508">
          <cell r="B508" t="str">
            <v>DRE-DES-065</v>
          </cell>
          <cell r="C508" t="str">
            <v>DESCIDA D´ÁGUA TIPO CALHA DN 700, EXCLUSIVE BOTA FORA</v>
          </cell>
          <cell r="D508" t="str">
            <v>M</v>
          </cell>
          <cell r="E508">
            <v>505.65</v>
          </cell>
        </row>
        <row r="509">
          <cell r="B509" t="str">
            <v>DRE-DES-085</v>
          </cell>
          <cell r="C509" t="str">
            <v>DESCIDA D´ÁGUA TIPO CALHA DN 1100, EXCLUSIVE BOTA FORA</v>
          </cell>
          <cell r="D509" t="str">
            <v>M</v>
          </cell>
          <cell r="E509">
            <v>918.1</v>
          </cell>
        </row>
        <row r="510">
          <cell r="B510" t="str">
            <v>DRE-POÇ-080</v>
          </cell>
          <cell r="C510" t="str">
            <v>POÇO DE VISITA PARA REDE TUBULAR TIPO B DN 900, EXCLUSIVE ESCAVAÇÃO, REATERRO E BOTA FORA</v>
          </cell>
          <cell r="D510" t="str">
            <v>U</v>
          </cell>
          <cell r="E510">
            <v>2524.41</v>
          </cell>
        </row>
        <row r="511">
          <cell r="B511" t="str">
            <v>DRE-POÇ-150</v>
          </cell>
          <cell r="C511" t="str">
            <v>POÇO DE VISITA PARA REDE TUBULAR TIPO C DN 1300, EXCLUSIVE ESCAVAÇÃO, REATERRO E BOTA FORA</v>
          </cell>
          <cell r="D511" t="str">
            <v>U</v>
          </cell>
          <cell r="E511">
            <v>4014.27</v>
          </cell>
        </row>
        <row r="512">
          <cell r="B512" t="str">
            <v>DRE-POÇ-155</v>
          </cell>
          <cell r="C512" t="str">
            <v>POÇO DE VISITA PARA REDE TUBULAR TIPO C DN 1500, EXCLUSIVE ESCAVAÇÃO, REATERRO E BOTA FORA</v>
          </cell>
          <cell r="D512" t="str">
            <v>U</v>
          </cell>
          <cell r="E512">
            <v>4616.08</v>
          </cell>
        </row>
        <row r="513">
          <cell r="B513" t="str">
            <v>DRE-TUB-020</v>
          </cell>
          <cell r="C513" t="str">
            <v>FORNECIMENTO E ASSENTAMENTO DE TUBO PVC RÍGIDO, INCLUSIVE CONEXÕES E SUPORTES, D = 150 MM (NBR 5688)</v>
          </cell>
          <cell r="D513" t="str">
            <v>M</v>
          </cell>
          <cell r="E513">
            <v>51.21</v>
          </cell>
        </row>
        <row r="514">
          <cell r="B514" t="str">
            <v>DRE-ALA-020</v>
          </cell>
          <cell r="C514" t="str">
            <v>ALA DE REDE TUBULAR DN 800, EXCLUSIVE BOTA FORA</v>
          </cell>
          <cell r="D514" t="str">
            <v>U</v>
          </cell>
          <cell r="E514">
            <v>1153.32</v>
          </cell>
        </row>
        <row r="515">
          <cell r="B515" t="str">
            <v>DRE-ALA-025</v>
          </cell>
          <cell r="C515" t="str">
            <v>ALA DE REDE TUBULAR DN 900, EXCLUSIVE BOTA FORA</v>
          </cell>
          <cell r="D515" t="str">
            <v>U</v>
          </cell>
          <cell r="E515">
            <v>1262.79</v>
          </cell>
        </row>
        <row r="516">
          <cell r="B516" t="str">
            <v>DRE-CXS-005</v>
          </cell>
          <cell r="C516" t="str">
            <v>CAIXAS DE CAPTAÇÃO E DRENAGEM TIPO A D = 500 MM</v>
          </cell>
          <cell r="D516" t="str">
            <v>U</v>
          </cell>
          <cell r="E516">
            <v>1083.43</v>
          </cell>
        </row>
        <row r="517">
          <cell r="B517" t="str">
            <v>DRE-CXS-020</v>
          </cell>
          <cell r="C517" t="str">
            <v>CAIXA DE CAPTAÇÃO E DRENAGEM TIPO D (D = 70 CM, H = 82 CM), D = 500 MM A 1500MM, INCLUSIVE ESCAVAÇÃO, REATERRO E BOTA FORA</v>
          </cell>
          <cell r="D517" t="str">
            <v>U</v>
          </cell>
          <cell r="E517">
            <v>564.73</v>
          </cell>
        </row>
        <row r="518">
          <cell r="B518" t="str">
            <v>DRE-DES-040</v>
          </cell>
          <cell r="C518" t="str">
            <v>DESCIDA D´ÁGUA TIPO DEGRAU DN 1200, EXCLUSIVE BOTA FORA</v>
          </cell>
          <cell r="D518" t="str">
            <v>M</v>
          </cell>
          <cell r="E518">
            <v>1229.05</v>
          </cell>
        </row>
        <row r="519">
          <cell r="B519" t="str">
            <v>DRE-POÇ-135</v>
          </cell>
          <cell r="C519" t="str">
            <v>POÇO DE VISITA PARA REDE TUBULAR TIPO C DN 1000, EXCLUSIVE ESCAVAÇÃO, REATERRO E BOTA FORA</v>
          </cell>
          <cell r="D519" t="str">
            <v>U</v>
          </cell>
          <cell r="E519">
            <v>3193.43</v>
          </cell>
        </row>
        <row r="520">
          <cell r="B520" t="str">
            <v>DRE-SAR-025</v>
          </cell>
          <cell r="C520" t="str">
            <v>MEIO-FIO COM SARJETA, EXECUTADO C/EXTRUSORA (SARJETA 30X8CM MEIO-FIO 15X10CM X H=23CM), INCLUI ESCAVAÇÃO E ACERTO FAIXA 0,45M</v>
          </cell>
          <cell r="D520" t="str">
            <v>M</v>
          </cell>
          <cell r="E520">
            <v>28.26</v>
          </cell>
        </row>
        <row r="521">
          <cell r="B521" t="str">
            <v>DRE-TUB-005</v>
          </cell>
          <cell r="C521" t="str">
            <v>FORNECIMENTO E ASSENTAMENTO DE TUBO PVC RÍGIDO, INCLUSIVE CONEXÕES E SUPORTES, D = 50 MM (NBR 5688)</v>
          </cell>
          <cell r="D521" t="str">
            <v>M</v>
          </cell>
          <cell r="E521">
            <v>13.51</v>
          </cell>
        </row>
        <row r="522">
          <cell r="B522" t="str">
            <v>DRE-ALA-040</v>
          </cell>
          <cell r="C522" t="str">
            <v>ALA DE REDE TUBULAR DN 1200, EXCLUSIVE BOTA FORA</v>
          </cell>
          <cell r="D522" t="str">
            <v>U</v>
          </cell>
          <cell r="E522">
            <v>1984.26</v>
          </cell>
        </row>
        <row r="523">
          <cell r="B523" t="str">
            <v>DRE-BOC-005</v>
          </cell>
          <cell r="C523" t="str">
            <v>BOCA DE LOBO SIMPLES (TIPO A - FERRO FUNDIDO), QUADRO, GRELHA E CANTONEIRA, INCLUSIVE ESCAVAÇÃO, REATERRO E BOTA-FORA</v>
          </cell>
          <cell r="D523" t="str">
            <v>U</v>
          </cell>
          <cell r="E523">
            <v>2039.96</v>
          </cell>
        </row>
        <row r="524">
          <cell r="B524" t="str">
            <v>DRE-CAN-025</v>
          </cell>
          <cell r="C524" t="str">
            <v>CANALETA TIPO 3 - 30 X 20 CM, CONCRETO FCK = 15 MPA, COM GRELHA DE AÇO CA-25, PADRÃO DEER-MG</v>
          </cell>
          <cell r="D524" t="str">
            <v>M</v>
          </cell>
          <cell r="E524">
            <v>257.61</v>
          </cell>
        </row>
        <row r="525">
          <cell r="B525" t="str">
            <v>DRE-CAN-030</v>
          </cell>
          <cell r="C525" t="str">
            <v>CANALETA TIPO 4 - 30 X 20 CM, CONCRETO FCK = 15 MPA, COM TAMPA DE CONCRETO, PADRÃO DEER-MG</v>
          </cell>
          <cell r="D525" t="str">
            <v>M</v>
          </cell>
          <cell r="E525">
            <v>109.02</v>
          </cell>
        </row>
        <row r="526">
          <cell r="B526" t="str">
            <v>DRE-DES-100</v>
          </cell>
          <cell r="C526" t="str">
            <v>DESCIDA D´ÁGUA TIPO CALHA DN 1500, EXCLUSIVE BOTA FORA</v>
          </cell>
          <cell r="D526" t="str">
            <v>M</v>
          </cell>
          <cell r="E526">
            <v>1541.32</v>
          </cell>
        </row>
        <row r="527">
          <cell r="B527" t="str">
            <v>DRE-GAL-015</v>
          </cell>
          <cell r="C527" t="str">
            <v>ALA DE GALERIA CELULAR B = 1,40 M, EXCLUSIVE BOTA FORA</v>
          </cell>
          <cell r="D527" t="str">
            <v>M</v>
          </cell>
          <cell r="E527">
            <v>5648.27</v>
          </cell>
        </row>
        <row r="528">
          <cell r="B528" t="str">
            <v>DRE-GAL-020</v>
          </cell>
          <cell r="C528" t="str">
            <v>ALA DE GALERIA CELULAR B = 1,50 M, EXCLUSIVE BOTA FORA</v>
          </cell>
          <cell r="D528" t="str">
            <v>M</v>
          </cell>
          <cell r="E528">
            <v>5866.53</v>
          </cell>
        </row>
        <row r="529">
          <cell r="B529" t="str">
            <v>DRE-GAL-025</v>
          </cell>
          <cell r="C529" t="str">
            <v>ALA DE GALERIA CELULAR B = 1,60 M, EXCLUSIVE BOTA FORA</v>
          </cell>
          <cell r="D529" t="str">
            <v>M</v>
          </cell>
          <cell r="E529">
            <v>8164.1</v>
          </cell>
        </row>
        <row r="530">
          <cell r="B530" t="str">
            <v>DRE-POÇ-015</v>
          </cell>
          <cell r="C530" t="str">
            <v>POÇO DE VISITA PARA REDE TUBULAR TIPO A DN 700, EXCLUSIVE ESCAVAÇÃO, REATERRO E BOTA FORA</v>
          </cell>
          <cell r="D530" t="str">
            <v>U</v>
          </cell>
          <cell r="E530">
            <v>1674.76</v>
          </cell>
        </row>
        <row r="531">
          <cell r="B531" t="str">
            <v>DRE-POÇ-065</v>
          </cell>
          <cell r="C531" t="str">
            <v>POÇO DE VISITA PARA REDE TUBULAR TIPO B DN 600, EXCLUSIVE ESCAVAÇÃO, REATERRO E BOTA FORA</v>
          </cell>
          <cell r="D531" t="str">
            <v>U</v>
          </cell>
          <cell r="E531">
            <v>2015.46</v>
          </cell>
        </row>
        <row r="532">
          <cell r="B532" t="str">
            <v>DRE-TUB-070</v>
          </cell>
          <cell r="C532" t="str">
            <v>FORNECIMENTO, ASSENTAMENTO E REJUNTAMENTO DE TUBO DE CONCRETO ARMADO PA1 D = 500 MM</v>
          </cell>
          <cell r="D532" t="str">
            <v>M</v>
          </cell>
          <cell r="E532">
            <v>105.58</v>
          </cell>
        </row>
        <row r="533">
          <cell r="B533" t="str">
            <v>DRE-VAL-015</v>
          </cell>
          <cell r="C533" t="str">
            <v>VALA DE INFILTRAÇÃO E DRENAGEM 60 X 180 X 60 CM, INCLUSIVE ESCAVAÇÃO E BOTA FORA</v>
          </cell>
          <cell r="D533" t="str">
            <v>U</v>
          </cell>
          <cell r="E533">
            <v>206.21</v>
          </cell>
        </row>
        <row r="534">
          <cell r="B534" t="str">
            <v>DRE-CXS-006</v>
          </cell>
          <cell r="C534" t="str">
            <v>CAIXA DE CAPTAÇÃO E DRENAGEM TIPO A (100 X 100 X 120 CM), D = 500 MM A 1500MM, INCLUSIVE ESCAVAÇÃO, REATERRO E BOTA FORA</v>
          </cell>
          <cell r="D534" t="str">
            <v>U</v>
          </cell>
          <cell r="E534">
            <v>1335.74</v>
          </cell>
        </row>
        <row r="535">
          <cell r="B535" t="str">
            <v>DRE-CXS-016</v>
          </cell>
          <cell r="C535" t="str">
            <v>CAIXA DE CAPTAÇÃO E DRENAGEM TIPO C (100 X 100 X 120 CM), D = 500 MM A 1500MM, INCLUSIVE ESCAVAÇÃO, REATERRO E BOTA FORA</v>
          </cell>
          <cell r="D535" t="str">
            <v>U</v>
          </cell>
          <cell r="E535">
            <v>1265.53</v>
          </cell>
        </row>
        <row r="536">
          <cell r="B536" t="str">
            <v>DRE-CXS-025</v>
          </cell>
          <cell r="C536" t="str">
            <v>CAIXA DE CAPTAÇÃO E DRENAGEM TIPO E (100 X 100 X 120 CM), D = 500 MM A 1500MM, INCLUSIVE ESCAVAÇÃO, REATERRO E BOTA FORA</v>
          </cell>
          <cell r="D536" t="str">
            <v>U</v>
          </cell>
          <cell r="E536">
            <v>1317.1</v>
          </cell>
        </row>
        <row r="537">
          <cell r="B537" t="str">
            <v>DRE-DES-045</v>
          </cell>
          <cell r="C537" t="str">
            <v>DESCIDA D´ÁGUA TIPO DEGRAU DN 1300, EXCLUSIVE BOTA FORA</v>
          </cell>
          <cell r="D537" t="str">
            <v>M</v>
          </cell>
          <cell r="E537">
            <v>1321.83</v>
          </cell>
        </row>
        <row r="538">
          <cell r="B538" t="str">
            <v>DRE-CAN-005</v>
          </cell>
          <cell r="C538" t="str">
            <v>CANALETA TIPO 2 - D = 300 MM, PRÉ-MOLDADA DE CONCRETO, PADRÃO DEER-MG</v>
          </cell>
          <cell r="D538" t="str">
            <v>M</v>
          </cell>
          <cell r="E538">
            <v>49.29</v>
          </cell>
        </row>
        <row r="539">
          <cell r="B539" t="str">
            <v>DRE-CAN-010</v>
          </cell>
          <cell r="C539" t="str">
            <v>CANALETA TIPO 2 - D = 400 MM, PRÉ-MOLDADA DE CONCRETO, PADRÃO DEER-MG</v>
          </cell>
          <cell r="D539" t="str">
            <v>M</v>
          </cell>
          <cell r="E539">
            <v>65.92</v>
          </cell>
        </row>
        <row r="540">
          <cell r="B540" t="str">
            <v>DRE-CAN-015</v>
          </cell>
          <cell r="C540" t="str">
            <v>CANALETA TIPO 2 - D = 500 MM, PRÉ-MOLDADA DE CONCRETO, PADRÃO DEER-MG</v>
          </cell>
          <cell r="D540" t="str">
            <v>M</v>
          </cell>
          <cell r="E540">
            <v>88.77</v>
          </cell>
        </row>
        <row r="541">
          <cell r="B541" t="str">
            <v>DRE-CAN-080</v>
          </cell>
          <cell r="C541" t="str">
            <v>CANALETA PARA ÁGUAS PLUVIAIS EM CONCRETO MOLDADA IN-LOCO, LARGURA 60 CM</v>
          </cell>
          <cell r="D541" t="str">
            <v>M</v>
          </cell>
          <cell r="E541">
            <v>112.91</v>
          </cell>
        </row>
        <row r="542">
          <cell r="B542" t="str">
            <v>DRE-CON-005</v>
          </cell>
          <cell r="C542" t="str">
            <v>CONCRETO PARA BERÇO DE REDE TUBULAR TRAÇO 1:3:6, INCLUSIVE LANÇAMENTO</v>
          </cell>
          <cell r="D542" t="str">
            <v>M3</v>
          </cell>
          <cell r="E542">
            <v>336.25</v>
          </cell>
        </row>
        <row r="543">
          <cell r="B543" t="str">
            <v>DRE-GAL-040</v>
          </cell>
          <cell r="C543" t="str">
            <v>ALA DE GALERIA CELULAR B = 1,90 M, EXCLUSIVE BOTA FORA</v>
          </cell>
          <cell r="D543" t="str">
            <v>M</v>
          </cell>
          <cell r="E543">
            <v>8965.1200000000008</v>
          </cell>
        </row>
        <row r="544">
          <cell r="B544" t="str">
            <v>DRE-GAL-070</v>
          </cell>
          <cell r="C544" t="str">
            <v>ALA DE GALERIA CELULAR B = 2,50 M, EXCLUSIVE BOTA FORA</v>
          </cell>
          <cell r="D544" t="str">
            <v>M</v>
          </cell>
          <cell r="E544">
            <v>10897.43</v>
          </cell>
        </row>
        <row r="545">
          <cell r="B545" t="str">
            <v>DRE-GAL-075</v>
          </cell>
          <cell r="C545" t="str">
            <v>ALA DE GALERIA CELULAR B = 2,60 M, EXCLUSIVE BOTA FORA</v>
          </cell>
          <cell r="D545" t="str">
            <v>M</v>
          </cell>
          <cell r="E545">
            <v>11222.12</v>
          </cell>
        </row>
        <row r="546">
          <cell r="B546" t="str">
            <v>DRE-GAL-080</v>
          </cell>
          <cell r="C546" t="str">
            <v>ALA DE GALERIA CELULAR B = 2,70 M, EXCLUSIVE BOTA FORA</v>
          </cell>
          <cell r="D546" t="str">
            <v>M</v>
          </cell>
          <cell r="E546">
            <v>11498.9</v>
          </cell>
        </row>
        <row r="547">
          <cell r="B547" t="str">
            <v>DRE-GAL-090</v>
          </cell>
          <cell r="C547" t="str">
            <v>ALA DE GALERIA CELULAR B = 2,90 M, EXCLUSIVE BOTA FORA</v>
          </cell>
          <cell r="D547" t="str">
            <v>M</v>
          </cell>
          <cell r="E547">
            <v>12066.98</v>
          </cell>
        </row>
        <row r="548">
          <cell r="B548" t="str">
            <v>DRE-POÇ-025</v>
          </cell>
          <cell r="C548" t="str">
            <v>POÇO DE VISITA PARA REDE TUBULAR TIPO A DN 800, EXCLUSIVE ESCAVAÇÃO, REATERRO E BOTA FORA</v>
          </cell>
          <cell r="D548" t="str">
            <v>U</v>
          </cell>
          <cell r="E548">
            <v>1882.2</v>
          </cell>
        </row>
        <row r="549">
          <cell r="B549" t="str">
            <v>DRE-POÇ-040</v>
          </cell>
          <cell r="C549" t="str">
            <v>POÇO DE VISITA PARA REDE TUBULAR TIPO A DN 1100, EXCLUSIVE ESCAVAÇÃO, REATERRO E BOTA FORA</v>
          </cell>
          <cell r="D549" t="str">
            <v>U</v>
          </cell>
          <cell r="E549">
            <v>2698.81</v>
          </cell>
        </row>
        <row r="550">
          <cell r="B550" t="str">
            <v>DRE-TUB-050</v>
          </cell>
          <cell r="C550" t="str">
            <v>FORNECIMENTO, ASSENTAMENTO E REJUNTAMENTO DE TUBO DE CONCRETO SIMPLES PS1 D = 500 MM</v>
          </cell>
          <cell r="D550" t="str">
            <v>M</v>
          </cell>
          <cell r="E550">
            <v>117.92</v>
          </cell>
        </row>
        <row r="551">
          <cell r="B551" t="str">
            <v>DRE-TUB-065</v>
          </cell>
          <cell r="C551" t="str">
            <v>FORNECIMENTO, ASSENTAMENTO E REJUNTAMENTO DE TUBO DE CONCRETO ARMADO PA1 D = 400 MM</v>
          </cell>
          <cell r="D551" t="str">
            <v>M</v>
          </cell>
          <cell r="E551">
            <v>76.53</v>
          </cell>
        </row>
        <row r="552">
          <cell r="B552" t="str">
            <v>DRE-VAL-020</v>
          </cell>
          <cell r="C552" t="str">
            <v>VALA DE INFILTRAÇÃO E DRENAGEM 70 X 210 X 70 CM, INCLUSIVE ESCAVAÇÃO E BOTA FORA</v>
          </cell>
          <cell r="D552" t="str">
            <v>U</v>
          </cell>
          <cell r="E552">
            <v>261.27</v>
          </cell>
        </row>
        <row r="553">
          <cell r="B553" t="str">
            <v>DRE-VAL-025</v>
          </cell>
          <cell r="C553" t="str">
            <v>VALA DE INFILTRAÇÃO E DRENAGEM 80 X 240 X 80 CM, INCLUSIVE ESCAVAÇÃO E BOTA FORA</v>
          </cell>
          <cell r="D553" t="str">
            <v>U</v>
          </cell>
          <cell r="E553">
            <v>322.39</v>
          </cell>
        </row>
        <row r="554">
          <cell r="B554" t="str">
            <v>DRE-VAL-035</v>
          </cell>
          <cell r="C554" t="str">
            <v>VALA DE INFILTRAÇÃO E DRENAGEM 100 X 300 X 100 CM, INCLUSIVE ESCAVAÇÃO E BOTA FORA</v>
          </cell>
          <cell r="D554" t="str">
            <v>U</v>
          </cell>
          <cell r="E554">
            <v>462.83</v>
          </cell>
        </row>
        <row r="555">
          <cell r="B555" t="str">
            <v>DRE-CXS-010</v>
          </cell>
          <cell r="C555" t="str">
            <v>CAIXA DE CAPTAÇÃO E DRENAGEM TIPO B D = 500 MM</v>
          </cell>
          <cell r="D555" t="str">
            <v>U</v>
          </cell>
          <cell r="E555">
            <v>1393.97</v>
          </cell>
        </row>
        <row r="556">
          <cell r="B556" t="str">
            <v>DRE-DES-020</v>
          </cell>
          <cell r="C556" t="str">
            <v>DESCIDA D´ÁGUA TIPO DEGRAU DN 800, EXCLUSIVE BOTA FORA</v>
          </cell>
          <cell r="D556" t="str">
            <v>M</v>
          </cell>
          <cell r="E556">
            <v>770.5</v>
          </cell>
        </row>
        <row r="557">
          <cell r="B557" t="str">
            <v>DRE-DES-030</v>
          </cell>
          <cell r="C557" t="str">
            <v>DESCIDA D´ÁGUA TIPO DEGRAU DN 1000, EXCLUSIVE BOTA FORA</v>
          </cell>
          <cell r="D557" t="str">
            <v>M</v>
          </cell>
          <cell r="E557">
            <v>930.31</v>
          </cell>
        </row>
        <row r="558">
          <cell r="B558" t="str">
            <v>DRE-DES-050</v>
          </cell>
          <cell r="C558" t="str">
            <v>DESCIDA D´ÁGUA TIPO DEGRAU DN 1500, EXCLUSIVE BOTA FORA</v>
          </cell>
          <cell r="D558" t="str">
            <v>M</v>
          </cell>
          <cell r="E558">
            <v>1720.55</v>
          </cell>
        </row>
        <row r="559">
          <cell r="B559" t="str">
            <v>DRE-POÇ-090</v>
          </cell>
          <cell r="C559" t="str">
            <v>POÇO DE VISITA PARA REDE TUBULAR TIPO B DN 1100, EXCLUSIVE ESCAVAÇÃO, REATERRO E BOTA FORA</v>
          </cell>
          <cell r="D559" t="str">
            <v>U</v>
          </cell>
          <cell r="E559">
            <v>3039.94</v>
          </cell>
        </row>
        <row r="560">
          <cell r="B560" t="str">
            <v>DRE-POÇ-115</v>
          </cell>
          <cell r="C560" t="str">
            <v>POÇO DE VISITA PARA REDE TUBULAR TIPO C DN 600, EXCLUSIVE ESCAVAÇÃO, REATERRO E BOTA FORA</v>
          </cell>
          <cell r="D560" t="str">
            <v>U</v>
          </cell>
          <cell r="E560">
            <v>2376.1</v>
          </cell>
        </row>
        <row r="561">
          <cell r="B561" t="str">
            <v>DRE-SAR-015</v>
          </cell>
          <cell r="C561" t="str">
            <v>SARJETA TIPO 3 - 50 X 5 CM, I = 25 %, PADRÃO DEER-MG</v>
          </cell>
          <cell r="D561" t="str">
            <v>M</v>
          </cell>
          <cell r="E561">
            <v>20.18</v>
          </cell>
        </row>
        <row r="562">
          <cell r="B562" t="str">
            <v>DRE-TUB-030</v>
          </cell>
          <cell r="C562" t="str">
            <v>FORNECIMENTO E ASSENTAMENTO DE TUBO PVC RÍGIDO, INCLUSIVE CONEXÕES E SUPORTES, D = 250 MM (NBR 5688)</v>
          </cell>
          <cell r="D562" t="str">
            <v>M</v>
          </cell>
          <cell r="E562">
            <v>135.66</v>
          </cell>
        </row>
        <row r="563">
          <cell r="B563" t="str">
            <v>DRE-ALA-015</v>
          </cell>
          <cell r="C563" t="str">
            <v>ALA DE REDE TUBULAR DN 700, EXCLUSIVE BOTA FORA</v>
          </cell>
          <cell r="D563" t="str">
            <v>U</v>
          </cell>
          <cell r="E563">
            <v>1053.6099999999999</v>
          </cell>
        </row>
        <row r="564">
          <cell r="B564" t="str">
            <v>DRE-ALA-050</v>
          </cell>
          <cell r="C564" t="str">
            <v>ALA DE REDE TUBULAR DN 1500, EXCLUSIVE BOTA FORA</v>
          </cell>
          <cell r="D564" t="str">
            <v>U</v>
          </cell>
          <cell r="E564">
            <v>2721.38</v>
          </cell>
        </row>
        <row r="565">
          <cell r="B565" t="str">
            <v>DRE-CAN-055</v>
          </cell>
          <cell r="C565" t="str">
            <v>CANALETA COM TAMPA PARA ÁGUAS PLUVIAIS, 30 X 30 CM</v>
          </cell>
          <cell r="D565" t="str">
            <v>M</v>
          </cell>
          <cell r="E565">
            <v>167.15</v>
          </cell>
        </row>
        <row r="566">
          <cell r="B566" t="str">
            <v>DRE-GAL-010</v>
          </cell>
          <cell r="C566" t="str">
            <v>ALA DE GALERIA CELULAR B = 1,30 M, EXCLUSIVE BOTA FORA</v>
          </cell>
          <cell r="D566" t="str">
            <v>M</v>
          </cell>
          <cell r="E566">
            <v>5434.01</v>
          </cell>
        </row>
        <row r="567">
          <cell r="B567" t="str">
            <v>DRE-GAL-045</v>
          </cell>
          <cell r="C567" t="str">
            <v>ALA DE GALERIA CELULAR B = 2,00 M, EXCLUSIVE BOTA FORA</v>
          </cell>
          <cell r="D567" t="str">
            <v>M</v>
          </cell>
          <cell r="E567">
            <v>9274.86</v>
          </cell>
        </row>
        <row r="568">
          <cell r="B568" t="str">
            <v>DRE-GAL-065</v>
          </cell>
          <cell r="C568" t="str">
            <v>ALA DE GALERIA CELULAR B = 2,40 M, EXCLUSIVE BOTA FORA</v>
          </cell>
          <cell r="D568" t="str">
            <v>M</v>
          </cell>
          <cell r="E568">
            <v>10575.81</v>
          </cell>
        </row>
        <row r="569">
          <cell r="B569" t="str">
            <v>DRE-GAL-095</v>
          </cell>
          <cell r="C569" t="str">
            <v>ALA DE GALERIA CELULAR B = 3,00 M, EXCLUSIVE BOTA FORA</v>
          </cell>
          <cell r="D569" t="str">
            <v>M</v>
          </cell>
          <cell r="E569">
            <v>12343.94</v>
          </cell>
        </row>
        <row r="570">
          <cell r="B570" t="str">
            <v>DRE-POÇ-050</v>
          </cell>
          <cell r="C570" t="str">
            <v>POÇO DE VISITA PARA REDE TUBULAR TIPO A DN 1300, EXCLUSIVE ESCAVAÇÃO, REATERRO E BOTA FORA</v>
          </cell>
          <cell r="D570" t="str">
            <v>U</v>
          </cell>
          <cell r="E570">
            <v>3162.24</v>
          </cell>
        </row>
        <row r="571">
          <cell r="B571" t="str">
            <v>DRE-POÇ-070</v>
          </cell>
          <cell r="C571" t="str">
            <v>POÇO DE VISITA PARA REDE TUBULAR TIPO B DN 700, EXCLUSIVE ESCAVAÇÃO, REATERRO E BOTA FORA</v>
          </cell>
          <cell r="D571" t="str">
            <v>U</v>
          </cell>
          <cell r="E571">
            <v>2117.09</v>
          </cell>
        </row>
        <row r="572">
          <cell r="B572" t="str">
            <v>DRE-TUB-075</v>
          </cell>
          <cell r="C572" t="str">
            <v>FORNECIMENTO, ASSENTAMENTO E REJUNTAMENTO DE TUBO DE CONCRETO ARMADO PA1 D = 600 MM</v>
          </cell>
          <cell r="D572" t="str">
            <v>M</v>
          </cell>
          <cell r="E572">
            <v>145.69</v>
          </cell>
        </row>
        <row r="573">
          <cell r="B573" t="str">
            <v>DRE-CXS-007</v>
          </cell>
          <cell r="C573" t="str">
            <v>CAIXA DE CAPTAÇÃO E DRENAGEM TIPO A (120 X 120 X 150 CM), D = 500 MM A 1500MM, INCLUSIVE ESCAVAÇÃO, REATERRO E BOTA FORA</v>
          </cell>
          <cell r="D573" t="str">
            <v>U</v>
          </cell>
          <cell r="E573">
            <v>1881.27</v>
          </cell>
        </row>
        <row r="574">
          <cell r="B574" t="str">
            <v>DRE-CXS-031</v>
          </cell>
          <cell r="C574" t="str">
            <v>CAIXA DE CAPTAÇÃO E DRENAGEM TIPO F (120 X 120 X 150 CM), D = 500 MM A 1500MM, INCLUSIVE ESCAVAÇÃO, REATERRO E BOTA FORA</v>
          </cell>
          <cell r="D574" t="str">
            <v>U</v>
          </cell>
          <cell r="E574">
            <v>2379.81</v>
          </cell>
        </row>
        <row r="575">
          <cell r="B575" t="str">
            <v>DRE-DES-070</v>
          </cell>
          <cell r="C575" t="str">
            <v>DESCIDA D´ÁGUA TIPO CALHA DN 800, EXCLUSIVE BOTA FORA</v>
          </cell>
          <cell r="D575" t="str">
            <v>M</v>
          </cell>
          <cell r="E575">
            <v>580.36</v>
          </cell>
        </row>
        <row r="576">
          <cell r="B576" t="str">
            <v>DRE-ALA-045</v>
          </cell>
          <cell r="C576" t="str">
            <v>ALA DE REDE TUBULAR DN 1300, EXCLUSIVE BOTA FORA</v>
          </cell>
          <cell r="D576" t="str">
            <v>U</v>
          </cell>
          <cell r="E576">
            <v>2421.75</v>
          </cell>
        </row>
        <row r="577">
          <cell r="B577" t="str">
            <v>DRE-BOC-015</v>
          </cell>
          <cell r="C577" t="str">
            <v>BOCA DE LOBO DUPLA (TIPO B - CONCRETO), QUADRO, GRELHA E CANTONEIRA, INCLUSIVE ESCAVAÇÃO, REATERRO E BOTA-FORA</v>
          </cell>
          <cell r="D577" t="str">
            <v>U</v>
          </cell>
          <cell r="E577">
            <v>1559.89</v>
          </cell>
        </row>
        <row r="578">
          <cell r="B578" t="str">
            <v>DRE-CAN-045</v>
          </cell>
          <cell r="C578" t="str">
            <v>CANALETA SEM TAMPA PARA ÁGUAS PLUVIAIS, 30 X 30 CM</v>
          </cell>
          <cell r="D578" t="str">
            <v>M</v>
          </cell>
          <cell r="E578">
            <v>132.88999999999999</v>
          </cell>
        </row>
        <row r="579">
          <cell r="B579" t="str">
            <v>DRE-CAN-050</v>
          </cell>
          <cell r="C579" t="str">
            <v>CANALETA COM GRELHA PARA ÁGUAS PLUVIAIS, 30 X 30 CM</v>
          </cell>
          <cell r="D579" t="str">
            <v>M</v>
          </cell>
          <cell r="E579">
            <v>274.92</v>
          </cell>
        </row>
        <row r="580">
          <cell r="B580" t="str">
            <v>DRE-CAN-065</v>
          </cell>
          <cell r="C580" t="str">
            <v>CANALETA PARA ÁGUAS PLUVIAIS EM CONCRETO MOLDADA IN-LOCO, LARGURA 15 CM</v>
          </cell>
          <cell r="D580" t="str">
            <v>M</v>
          </cell>
          <cell r="E580">
            <v>110.47</v>
          </cell>
        </row>
        <row r="581">
          <cell r="B581" t="str">
            <v>DRE-POÇ-005</v>
          </cell>
          <cell r="C581" t="str">
            <v>POÇO DE VISITA PARA REDE TUBULAR TIPO A DN 500, EXCLUSIVE ESCAVAÇÃO, REATERRO E BOTA FORA</v>
          </cell>
          <cell r="D581" t="str">
            <v>U</v>
          </cell>
          <cell r="E581">
            <v>1494.83</v>
          </cell>
        </row>
        <row r="582">
          <cell r="B582" t="str">
            <v>DRE-TUB-085</v>
          </cell>
          <cell r="C582" t="str">
            <v>FORNECIMENTO, ASSENTAMENTO E REJUNTAMENTO DE TUBO DE CONCRETO ARMADO PA1 D = 1000 MM</v>
          </cell>
          <cell r="D582" t="str">
            <v>M</v>
          </cell>
          <cell r="E582">
            <v>341.16</v>
          </cell>
        </row>
        <row r="583">
          <cell r="B583" t="str">
            <v>DRE-TUB-100</v>
          </cell>
          <cell r="C583" t="str">
            <v>TUBO DE CONCRETO PARA DRENO SIMPLES OU POROSO, Ø 150 MM</v>
          </cell>
          <cell r="D583" t="str">
            <v>M</v>
          </cell>
          <cell r="E583">
            <v>41.69</v>
          </cell>
        </row>
        <row r="584">
          <cell r="B584" t="str">
            <v>ELE-CAB-005.8</v>
          </cell>
          <cell r="C584" t="str">
            <v>CABO DE COBRE ISOLAMENTO ANTI-CHAMA, SEÇÃO 1,5 MM2, 450/750 V - FLEXÍVEL (AMARELO)</v>
          </cell>
          <cell r="D584" t="str">
            <v>M</v>
          </cell>
          <cell r="E584">
            <v>4.1900000000000004</v>
          </cell>
        </row>
        <row r="585">
          <cell r="B585" t="str">
            <v>DRE-CXS-036</v>
          </cell>
          <cell r="C585" t="str">
            <v>CAIXA DE AREIA 100 X 100 X 100 CM</v>
          </cell>
          <cell r="D585" t="str">
            <v>U</v>
          </cell>
          <cell r="E585">
            <v>1177.43</v>
          </cell>
        </row>
        <row r="586">
          <cell r="B586" t="str">
            <v>DRE-DES-075</v>
          </cell>
          <cell r="C586" t="str">
            <v>DESCIDA D´ÁGUA TIPO CALHA DN 900, EXCLUSIVE BOTA FORA</v>
          </cell>
          <cell r="D586" t="str">
            <v>M</v>
          </cell>
          <cell r="E586">
            <v>651.67999999999995</v>
          </cell>
        </row>
        <row r="587">
          <cell r="B587" t="str">
            <v>DRE-SAR-020</v>
          </cell>
          <cell r="C587" t="str">
            <v>MEIO-FIO E SARJETA (15 X 30) CM, MOLDADO IN LOCO CONCRETO FCK = 15 MPA</v>
          </cell>
          <cell r="D587" t="str">
            <v>M</v>
          </cell>
          <cell r="E587">
            <v>63.53</v>
          </cell>
        </row>
        <row r="588">
          <cell r="B588" t="str">
            <v>DRE-TUB-036</v>
          </cell>
          <cell r="C588" t="str">
            <v>FORNECIMENTO E ASSENTAMENTO DE TUBO PVC RÍGIDO, INCLUSIVE CONEXÕES E SUPORTES, D = 400 MM (NBR 5688)</v>
          </cell>
          <cell r="D588" t="str">
            <v>M</v>
          </cell>
          <cell r="E588">
            <v>298.85000000000002</v>
          </cell>
        </row>
        <row r="589">
          <cell r="B589" t="str">
            <v>DRE-TAM-005</v>
          </cell>
          <cell r="C589" t="str">
            <v>TAMPÃO DE FERRO FUNDIDO PARA POÇO DE VISITA</v>
          </cell>
          <cell r="D589" t="str">
            <v>U</v>
          </cell>
          <cell r="E589">
            <v>394.57</v>
          </cell>
        </row>
        <row r="590">
          <cell r="B590" t="str">
            <v>DRE-ALA-010</v>
          </cell>
          <cell r="C590" t="str">
            <v>ALA DE REDE TUBULAR DN 600, EXCLUSIVE BOTA FORA</v>
          </cell>
          <cell r="D590" t="str">
            <v>U</v>
          </cell>
          <cell r="E590">
            <v>958.19</v>
          </cell>
        </row>
        <row r="591">
          <cell r="B591" t="str">
            <v>DRE-ALA-030</v>
          </cell>
          <cell r="C591" t="str">
            <v>ALA DE REDE TUBULAR DN 1000, EXCLUSIVE BOTA FORA</v>
          </cell>
          <cell r="D591" t="str">
            <v>U</v>
          </cell>
          <cell r="E591">
            <v>1382.84</v>
          </cell>
        </row>
        <row r="592">
          <cell r="B592" t="str">
            <v>DRE-ALA-035</v>
          </cell>
          <cell r="C592" t="str">
            <v>ALA DE REDE TUBULAR DN 1100, EXCLUSIVE BOTA FORA</v>
          </cell>
          <cell r="D592" t="str">
            <v>U</v>
          </cell>
          <cell r="E592">
            <v>1854.67</v>
          </cell>
        </row>
        <row r="593">
          <cell r="B593" t="str">
            <v>DRE-CAN-020</v>
          </cell>
          <cell r="C593" t="str">
            <v>CANALETA TIPO 2 - D = 600 MM, PRÉ-MOLDADA DE CONCRETO, PADRÃO DEER-MG</v>
          </cell>
          <cell r="D593" t="str">
            <v>M</v>
          </cell>
          <cell r="E593">
            <v>106.67</v>
          </cell>
        </row>
        <row r="594">
          <cell r="B594" t="str">
            <v>DRE-CAN-075</v>
          </cell>
          <cell r="C594" t="str">
            <v>CANALETA PARA ÁGUAS PLUVIAIS EM CONCRETO MOLDADA IN-LOCO, LARGURA 30 CM</v>
          </cell>
          <cell r="D594" t="str">
            <v>M</v>
          </cell>
          <cell r="E594">
            <v>117.44</v>
          </cell>
        </row>
        <row r="595">
          <cell r="B595" t="str">
            <v>DRE-CAN-085</v>
          </cell>
          <cell r="C595" t="str">
            <v>CANALETA PARA ÁGUAS PLUVIAIS EM CONCRETO MOLDADA IN-LOCO, LARGURA 90 CM</v>
          </cell>
          <cell r="D595" t="str">
            <v>M</v>
          </cell>
          <cell r="E595">
            <v>131.46</v>
          </cell>
        </row>
        <row r="596">
          <cell r="B596" t="str">
            <v>DRE-GAL-055</v>
          </cell>
          <cell r="C596" t="str">
            <v>ALA DE GALERIA CELULAR B = 2,20 M, EXCLUSIVE BOTA FORA</v>
          </cell>
          <cell r="D596" t="str">
            <v>M</v>
          </cell>
          <cell r="E596">
            <v>9898.1200000000008</v>
          </cell>
        </row>
        <row r="597">
          <cell r="B597" t="str">
            <v>DRE-POÇ-045</v>
          </cell>
          <cell r="C597" t="str">
            <v>POÇO DE VISITA PARA REDE TUBULAR TIPO A DN 1200, EXCLUSIVE ESCAVAÇÃO, REATERRO E BOTA FORA</v>
          </cell>
          <cell r="D597" t="str">
            <v>U</v>
          </cell>
          <cell r="E597">
            <v>2906</v>
          </cell>
        </row>
        <row r="598">
          <cell r="B598" t="str">
            <v>DRE-POÇ-060</v>
          </cell>
          <cell r="C598" t="str">
            <v>POÇO DE VISITA PARA REDE TUBULAR TIPO B DN 500, EXCLUSIVE ESCAVAÇÃO, REATERRO E BOTA FORA</v>
          </cell>
          <cell r="D598" t="str">
            <v>U</v>
          </cell>
          <cell r="E598">
            <v>1844.21</v>
          </cell>
        </row>
        <row r="599">
          <cell r="B599" t="str">
            <v>DRE-TUB-095</v>
          </cell>
          <cell r="C599" t="str">
            <v>FORNECIMENTO, ASSENTAMENTO E REJUNTAMENTO DE TUBO DE CONCRETO ARMADO PA1 D = 1500 MM</v>
          </cell>
          <cell r="D599" t="str">
            <v>M</v>
          </cell>
          <cell r="E599">
            <v>696.58</v>
          </cell>
        </row>
        <row r="600">
          <cell r="B600" t="str">
            <v>DRE-TUB-110</v>
          </cell>
          <cell r="C600" t="str">
            <v>FORNECIMENTO E ASSENTAMENTO DE TUBO PVC, FLEXIVEL, CORRUGADO, PERFURADO, DN 100 MM, PARA DRENAGEM, SISTEMA IRRIGACAO</v>
          </cell>
          <cell r="D600" t="str">
            <v>M</v>
          </cell>
          <cell r="E600">
            <v>22.8</v>
          </cell>
        </row>
        <row r="601">
          <cell r="B601" t="str">
            <v>DRE-VAL-010</v>
          </cell>
          <cell r="C601" t="str">
            <v>VALA DE INFILTRAÇÃO E DRENAGEM 50 X 150 X 50 CM, INCLUSIVE ESCAVAÇÃO E BOTA FORA</v>
          </cell>
          <cell r="D601" t="str">
            <v>U</v>
          </cell>
          <cell r="E601">
            <v>157.22999999999999</v>
          </cell>
        </row>
        <row r="602">
          <cell r="B602" t="str">
            <v>DRE-CXS-012</v>
          </cell>
          <cell r="C602" t="str">
            <v>CAIXA DE CAPTAÇÃO E DRENAGEM TIPO B (120 X 120 X 150 CM), D = 500 MM A 1500MM, INCLUSIVE ESCAVAÇÃO, REATERRO E BOTA FORA</v>
          </cell>
          <cell r="D602" t="str">
            <v>U</v>
          </cell>
          <cell r="E602">
            <v>2393.29</v>
          </cell>
        </row>
        <row r="603">
          <cell r="B603" t="str">
            <v>DRE-CXS-021</v>
          </cell>
          <cell r="C603" t="str">
            <v>CAIXA DE CAPTAÇÃO E DRENAGEM TIPO D (D = 90 CM, H = 82 CM), D = 500 MM A 1500MM, INCLUSIVE ESCAVAÇÃO, REATERRO E BOTA FORA</v>
          </cell>
          <cell r="D603" t="str">
            <v>U</v>
          </cell>
          <cell r="E603">
            <v>820.77</v>
          </cell>
        </row>
        <row r="604">
          <cell r="B604" t="str">
            <v>DRE-CXS-035</v>
          </cell>
          <cell r="C604" t="str">
            <v>CAIXA DE AREIA 50 X 60 X 70 CM</v>
          </cell>
          <cell r="D604" t="str">
            <v>U</v>
          </cell>
          <cell r="E604">
            <v>502.23</v>
          </cell>
        </row>
        <row r="605">
          <cell r="B605" t="str">
            <v>DRE-DES-025</v>
          </cell>
          <cell r="C605" t="str">
            <v>DESCIDA D´ÁGUA TIPO DEGRAU DN 900, EXCLUSIVE BOTA FORA</v>
          </cell>
          <cell r="D605" t="str">
            <v>M</v>
          </cell>
          <cell r="E605">
            <v>847.74</v>
          </cell>
        </row>
        <row r="606">
          <cell r="B606" t="str">
            <v>DRE-DES-055</v>
          </cell>
          <cell r="C606" t="str">
            <v>DESCIDA D´ÁGUA TIPO CALHA DN 500, EXCLUSIVE BOTA FORA</v>
          </cell>
          <cell r="D606" t="str">
            <v>M</v>
          </cell>
          <cell r="E606">
            <v>366.42</v>
          </cell>
        </row>
        <row r="607">
          <cell r="B607" t="str">
            <v>DRE-DES-080</v>
          </cell>
          <cell r="C607" t="str">
            <v>DESCIDA D´ÁGUA TIPO CALHA DN 1000, EXCLUSIVE BOTA FORA</v>
          </cell>
          <cell r="D607" t="str">
            <v>M</v>
          </cell>
          <cell r="E607">
            <v>725.47</v>
          </cell>
        </row>
        <row r="608">
          <cell r="B608" t="str">
            <v>DRE-DES-095</v>
          </cell>
          <cell r="C608" t="str">
            <v>DESCIDA D´ÁGUA TIPO CALHA DN 1300, EXCLUSIVE BOTA FORA</v>
          </cell>
          <cell r="D608" t="str">
            <v>M</v>
          </cell>
          <cell r="E608">
            <v>1091.03</v>
          </cell>
        </row>
        <row r="609">
          <cell r="B609" t="str">
            <v>DRE-POÇ-075</v>
          </cell>
          <cell r="C609" t="str">
            <v>POÇO DE VISITA PARA REDE TUBULAR TIPO B DN 800, EXCLUSIVE ESCAVAÇÃO, REATERRO E BOTA FORA</v>
          </cell>
          <cell r="D609" t="str">
            <v>U</v>
          </cell>
          <cell r="E609">
            <v>2210.67</v>
          </cell>
        </row>
        <row r="610">
          <cell r="B610" t="str">
            <v>DRE-POÇ-095</v>
          </cell>
          <cell r="C610" t="str">
            <v>POÇO DE VISITA PARA REDE TUBULAR TIPO B DN 1200, EXCLUSIVE ESCAVAÇÃO, REATERRO E BOTA FORA</v>
          </cell>
          <cell r="D610" t="str">
            <v>U</v>
          </cell>
          <cell r="E610">
            <v>3288.25</v>
          </cell>
        </row>
        <row r="611">
          <cell r="B611" t="str">
            <v>DRE-POÇ-110</v>
          </cell>
          <cell r="C611" t="str">
            <v>POÇO DE VISITA PARA REDE TUBULAR TIPO C DN 500, EXCLUSIVE ESCAVAÇÃO, REATERRO E BOTA FORA</v>
          </cell>
          <cell r="D611" t="str">
            <v>U</v>
          </cell>
          <cell r="E611">
            <v>2271.1</v>
          </cell>
        </row>
        <row r="612">
          <cell r="B612" t="str">
            <v>DRE-TUB-040</v>
          </cell>
          <cell r="C612" t="str">
            <v>FORNECIMENTO, ASSENTAMENTO E REJUNTAMENTO DE TUBO DE CONCRETO SIMPLES PS1 D = 300 MM</v>
          </cell>
          <cell r="D612" t="str">
            <v>M</v>
          </cell>
          <cell r="E612">
            <v>57.04</v>
          </cell>
        </row>
        <row r="613">
          <cell r="B613" t="str">
            <v>DRE-POÇ-140</v>
          </cell>
          <cell r="C613" t="str">
            <v>POÇO DE VISITA PARA REDE TUBULAR TIPO C DN 1100, EXCLUSIVE ESCAVAÇÃO, REATERRO E BOTA FORA</v>
          </cell>
          <cell r="D613" t="str">
            <v>U</v>
          </cell>
          <cell r="E613">
            <v>3460.84</v>
          </cell>
        </row>
        <row r="614">
          <cell r="B614" t="str">
            <v>DRE-SAR-005</v>
          </cell>
          <cell r="C614" t="str">
            <v>SARJETA TIPO 1 - 50 X 5 CM, I = 3 %, PADRÃO DEER-MG</v>
          </cell>
          <cell r="D614" t="str">
            <v>M</v>
          </cell>
          <cell r="E614">
            <v>18.38</v>
          </cell>
        </row>
        <row r="615">
          <cell r="B615" t="str">
            <v>DRE-CAN-035</v>
          </cell>
          <cell r="C615" t="str">
            <v>CANALETA TIPO 5 - 30 X 20 CM, CONCRETO FCK = 15 MPA SEM TAMPA DE CONCRETO, PADRÃO DEER-MG</v>
          </cell>
          <cell r="D615" t="str">
            <v>M</v>
          </cell>
          <cell r="E615">
            <v>81.400000000000006</v>
          </cell>
        </row>
        <row r="616">
          <cell r="B616" t="str">
            <v>DRE-CAN-070</v>
          </cell>
          <cell r="C616" t="str">
            <v>CANALETA PARA ÁGUAS PLUVIAIS EM CONCRETO MOLDADA IN-LOCO, LARGURA 20 CM</v>
          </cell>
          <cell r="D616" t="str">
            <v>M</v>
          </cell>
          <cell r="E616">
            <v>114.46</v>
          </cell>
        </row>
        <row r="617">
          <cell r="B617" t="str">
            <v>DRE-CHA-005</v>
          </cell>
          <cell r="C617" t="str">
            <v>CHAMINÉ DE POÇO DE VISITA TIPO "A", EM ALVENARIA COM DEGRAUS DE AÇO CA-50</v>
          </cell>
          <cell r="D617" t="str">
            <v>M</v>
          </cell>
          <cell r="E617">
            <v>471.35</v>
          </cell>
        </row>
        <row r="618">
          <cell r="B618" t="str">
            <v>DRE-DES-015</v>
          </cell>
          <cell r="C618" t="str">
            <v>DESCIDA D´ÁGUA TIPO DEGRAU DN 700, EXCLUSIVE BOTA FORA</v>
          </cell>
          <cell r="D618" t="str">
            <v>M</v>
          </cell>
          <cell r="E618">
            <v>691.01</v>
          </cell>
        </row>
        <row r="619">
          <cell r="B619" t="str">
            <v>DRE-DRE-010</v>
          </cell>
          <cell r="C619" t="str">
            <v>DRENO TIPO B, MANTA DRENANTE, BRITA 3, TUBO CONCRETO POROSO D = 15 CM, L = 50 CM, INCLUSIVE ESCAVAÇÃO E BOTA FORA</v>
          </cell>
          <cell r="D619" t="str">
            <v>M</v>
          </cell>
          <cell r="E619">
            <v>104.58</v>
          </cell>
        </row>
        <row r="620">
          <cell r="B620" t="str">
            <v>DRE-GAL-035</v>
          </cell>
          <cell r="C620" t="str">
            <v>ALA DE GALERIA CELULAR B = 1,80 M, EXCLUSIVE BOTA FORA</v>
          </cell>
          <cell r="D620" t="str">
            <v>M</v>
          </cell>
          <cell r="E620">
            <v>8686.84</v>
          </cell>
        </row>
        <row r="621">
          <cell r="B621" t="str">
            <v>DRE-GAL-060</v>
          </cell>
          <cell r="C621" t="str">
            <v>ALA DE GALERIA CELULAR B = 2,30 M, EXCLUSIVE BOTA FORA</v>
          </cell>
          <cell r="D621" t="str">
            <v>M</v>
          </cell>
          <cell r="E621">
            <v>10274.77</v>
          </cell>
        </row>
        <row r="622">
          <cell r="B622" t="str">
            <v>DRE-POÇ-055</v>
          </cell>
          <cell r="C622" t="str">
            <v>POÇO DE VISITA PARA REDE TUBULAR TIPO A DN 1500, EXCLUSIVE ESCAVAÇÃO, REATERRO E BOTA FORA</v>
          </cell>
          <cell r="D622" t="str">
            <v>U</v>
          </cell>
          <cell r="E622">
            <v>3670.68</v>
          </cell>
        </row>
        <row r="623">
          <cell r="B623" t="str">
            <v>DRE-TUB-055</v>
          </cell>
          <cell r="C623" t="str">
            <v>FORNECIMENTO, ASSENTAMENTO E REJUNTAMENTO DE TUBO DE CONCRETO SIMPLES PS1 D = 600 MM</v>
          </cell>
          <cell r="D623" t="str">
            <v>M</v>
          </cell>
          <cell r="E623">
            <v>148.84</v>
          </cell>
        </row>
        <row r="624">
          <cell r="B624" t="str">
            <v>DRE-TUB-080</v>
          </cell>
          <cell r="C624" t="str">
            <v>FORNECIMENTO, ASSENTAMENTO E REJUNTAMENTO DE TUBO DE CONCRETO ARMADO PA1 D = 800 MM</v>
          </cell>
          <cell r="D624" t="str">
            <v>M</v>
          </cell>
          <cell r="E624">
            <v>240.73</v>
          </cell>
        </row>
        <row r="625">
          <cell r="B625" t="str">
            <v>DRE-TUB-105</v>
          </cell>
          <cell r="C625" t="str">
            <v>FORNECIMENTO E ASSENTAMENTO DE TUBO PVC, FLEXIVEL, CORRUGADO, PERFURADO, DN 65 MM, PARA DRENAGEM, SISTEMA IRRIGACAO</v>
          </cell>
          <cell r="D625" t="str">
            <v>M</v>
          </cell>
          <cell r="E625">
            <v>19.55</v>
          </cell>
        </row>
        <row r="626">
          <cell r="B626" t="str">
            <v>DRE-VAL-005</v>
          </cell>
          <cell r="C626" t="str">
            <v>VALA DE INFILTRAÇÃO E DRENAGEM 40 X 120 X 40 CM, INCLUSIVE ESCAVAÇÃO E BOTA FORA</v>
          </cell>
          <cell r="D626" t="str">
            <v>U</v>
          </cell>
          <cell r="E626">
            <v>114.32</v>
          </cell>
        </row>
        <row r="627">
          <cell r="B627" t="str">
            <v>DRE-VAL-030</v>
          </cell>
          <cell r="C627" t="str">
            <v>VALA DE INFILTRAÇÃO E DRENAGEM 90 X 270 X 90 CM, INCLUSIVE ESCAVAÇÃO E BOTA FORA</v>
          </cell>
          <cell r="D627" t="str">
            <v>U</v>
          </cell>
          <cell r="E627">
            <v>389.55</v>
          </cell>
        </row>
        <row r="628">
          <cell r="B628" t="str">
            <v>ELE-BLO-005</v>
          </cell>
          <cell r="C628" t="str">
            <v>BLOCO BLI-10 PADRÃO TELEMAR</v>
          </cell>
          <cell r="D628" t="str">
            <v>U</v>
          </cell>
          <cell r="E628">
            <v>16.440000000000001</v>
          </cell>
        </row>
        <row r="629">
          <cell r="B629" t="str">
            <v>-</v>
          </cell>
          <cell r="C629" t="str">
            <v>319 - ELE-001  - INSTALAÇÕES ELÉTRICAS, TELEFÔNICAS E IN</v>
          </cell>
        </row>
        <row r="630">
          <cell r="B630" t="str">
            <v>ELE-PAD-100</v>
          </cell>
          <cell r="C630" t="str">
            <v>PADRÃO CEMIG SUBTERRÂNEO TIPO H2, 5, 1 &lt;=,CARGA INSTALADA &lt;= 10KW, BIFÁSICO</v>
          </cell>
          <cell r="D630" t="str">
            <v>U</v>
          </cell>
          <cell r="E630">
            <v>1248.8800000000001</v>
          </cell>
        </row>
        <row r="631">
          <cell r="B631" t="str">
            <v>ELE-PER-005</v>
          </cell>
          <cell r="C631" t="str">
            <v>PERFILADO LISO EM CHAPA DE AÇO , DIMENSÕES 19 X 38 MM</v>
          </cell>
          <cell r="D631" t="str">
            <v>M</v>
          </cell>
          <cell r="E631">
            <v>20.5</v>
          </cell>
        </row>
        <row r="632">
          <cell r="B632" t="str">
            <v>ELE-PER-010</v>
          </cell>
          <cell r="C632" t="str">
            <v>PERFILADO LISO EM CHAPA DE AÇO , DIMENSÕES 38 X 38 MM</v>
          </cell>
          <cell r="D632" t="str">
            <v>M</v>
          </cell>
          <cell r="E632">
            <v>22.11</v>
          </cell>
        </row>
        <row r="633">
          <cell r="B633" t="str">
            <v>ELE-PER-040</v>
          </cell>
          <cell r="C633" t="str">
            <v>DERIVAÇÃO FINAL PARA ELETRODUTO EM CHAPA DE AÇO PARA PERFILADO</v>
          </cell>
          <cell r="D633" t="str">
            <v>U</v>
          </cell>
          <cell r="E633">
            <v>7.51</v>
          </cell>
        </row>
        <row r="634">
          <cell r="B634" t="str">
            <v>ELE-DIS-025</v>
          </cell>
          <cell r="C634" t="str">
            <v>DISJUNTOR BIPOLAR TERMOMAGNÉTICO 10KA, DE 60A</v>
          </cell>
          <cell r="D634" t="str">
            <v>U</v>
          </cell>
          <cell r="E634">
            <v>63.88</v>
          </cell>
        </row>
        <row r="635">
          <cell r="B635" t="str">
            <v>ELE-DIS-026</v>
          </cell>
          <cell r="C635" t="str">
            <v>DISJUNTOR BIPOLAR TERMOMAGNÉTICO 10KA, DE 70A</v>
          </cell>
          <cell r="D635" t="str">
            <v>U</v>
          </cell>
          <cell r="E635">
            <v>63.88</v>
          </cell>
        </row>
        <row r="636">
          <cell r="B636" t="str">
            <v>ELE-DIS-027</v>
          </cell>
          <cell r="C636" t="str">
            <v>DISJUNTOR BIPOLAR TERMOMAGNÉTICO 10KA, DE 90A</v>
          </cell>
          <cell r="D636" t="str">
            <v>U</v>
          </cell>
          <cell r="E636">
            <v>63.88</v>
          </cell>
        </row>
        <row r="637">
          <cell r="B637" t="str">
            <v>ELE-DIS-031</v>
          </cell>
          <cell r="C637" t="str">
            <v>DISJUNTOR BIPOLAR TERMOMAGNÉTICO 10KA, DE 200A</v>
          </cell>
          <cell r="D637" t="str">
            <v>U</v>
          </cell>
          <cell r="E637">
            <v>207.48</v>
          </cell>
        </row>
        <row r="638">
          <cell r="B638" t="str">
            <v>ELE-DIS-036</v>
          </cell>
          <cell r="C638" t="str">
            <v>DISJUNTOR TRIPOLAR TERMOMAGNÉTICO 10KA, DE 15A</v>
          </cell>
          <cell r="D638" t="str">
            <v>U</v>
          </cell>
          <cell r="E638">
            <v>76.16</v>
          </cell>
        </row>
        <row r="639">
          <cell r="B639" t="str">
            <v>ELE-DIS-042</v>
          </cell>
          <cell r="C639" t="str">
            <v>DISJUNTOR TRIPOLAR TERMOMAGNÉTICO 10KA, DE 50A</v>
          </cell>
          <cell r="D639" t="str">
            <v>U</v>
          </cell>
          <cell r="E639">
            <v>76.16</v>
          </cell>
        </row>
        <row r="640">
          <cell r="B640" t="str">
            <v>ELE-DIS-049</v>
          </cell>
          <cell r="C640" t="str">
            <v>DISJUNTOR TRIPOLAR TERMOMAGNÉTICO 10KA, DE 200A</v>
          </cell>
          <cell r="D640" t="str">
            <v>U</v>
          </cell>
          <cell r="E640">
            <v>285.56</v>
          </cell>
        </row>
        <row r="641">
          <cell r="B641" t="str">
            <v>ELE-DIS-090</v>
          </cell>
          <cell r="C641" t="str">
            <v>DISJUNTOR TERMOMAGNÉTICO 150A PARA MEDIDOR</v>
          </cell>
          <cell r="D641" t="str">
            <v>U</v>
          </cell>
          <cell r="E641">
            <v>270.39</v>
          </cell>
        </row>
        <row r="642">
          <cell r="B642" t="str">
            <v>ELE-EEN-015</v>
          </cell>
          <cell r="C642" t="str">
            <v>ENTRADA DE ENERGIA EM CAIXA DE CHAPA DE AÇO , ENTRADA DE ENERGIA EM CAIXA DE CHAPA DE AÇO , DIMENSÕES 500 X 600 X 270 MM, POTÊNCIA DE 10 A 15 KW</v>
          </cell>
          <cell r="D642" t="str">
            <v>U</v>
          </cell>
          <cell r="E642">
            <v>561.46</v>
          </cell>
        </row>
        <row r="643">
          <cell r="B643" t="str">
            <v>ELE-EEN-020</v>
          </cell>
          <cell r="C643" t="str">
            <v>ENTRADA DE ENERGIA EM CAIXA DE CHAPA DE AÇO , DIMENSÕES 500 X 600 X 270 MM, POTÊNCIA DE 15 A 20 KW</v>
          </cell>
          <cell r="D643" t="str">
            <v>U</v>
          </cell>
          <cell r="E643">
            <v>931.38</v>
          </cell>
        </row>
        <row r="644">
          <cell r="B644" t="str">
            <v>ELE-FIO-010</v>
          </cell>
          <cell r="C644" t="str">
            <v>FIO RÍGIDO ISOLAÇÃO EM PVC 450/750V # 2,5 MM2</v>
          </cell>
          <cell r="D644" t="str">
            <v>M</v>
          </cell>
          <cell r="E644">
            <v>4.7699999999999996</v>
          </cell>
        </row>
        <row r="645">
          <cell r="B645" t="str">
            <v>ELE-FIO-015</v>
          </cell>
          <cell r="C645" t="str">
            <v>FIO RÍGIDO ISOLAÇÃO EM PVC 450/750V # 4 MM2</v>
          </cell>
          <cell r="D645" t="str">
            <v>M</v>
          </cell>
          <cell r="E645">
            <v>5.72</v>
          </cell>
        </row>
        <row r="646">
          <cell r="B646" t="str">
            <v>ELE-HAS-005</v>
          </cell>
          <cell r="C646" t="str">
            <v>HASTE DE AÇO COBREADA PARA ATERRAMENTO DIÂMETRO 3/4"X 3000 MM,CONFORME PADRÕES TELEBRÁS</v>
          </cell>
          <cell r="D646" t="str">
            <v>U</v>
          </cell>
          <cell r="E646">
            <v>73.3</v>
          </cell>
        </row>
        <row r="647">
          <cell r="B647" t="str">
            <v>ELE-INT-021</v>
          </cell>
          <cell r="C647" t="str">
            <v>INTERRUPTOR , UMA TECLA BIPOLAR PARALELA 20 A - 250 V</v>
          </cell>
          <cell r="D647" t="str">
            <v>U</v>
          </cell>
          <cell r="E647">
            <v>37.11</v>
          </cell>
        </row>
        <row r="648">
          <cell r="B648" t="str">
            <v>ELE-INT-025</v>
          </cell>
          <cell r="C648" t="str">
            <v>CONJUNTO 2 INTERRUPTORES SIMPLES SEM PLACA</v>
          </cell>
          <cell r="D648" t="str">
            <v>CJ</v>
          </cell>
          <cell r="E648">
            <v>21.14</v>
          </cell>
        </row>
        <row r="649">
          <cell r="B649" t="str">
            <v>ELE-INT-030</v>
          </cell>
          <cell r="C649" t="str">
            <v>CONJUNTO 1 INTERRUPTOR SIMPLES + 1 INTERRUPTOR PARALELO, COM PLACA</v>
          </cell>
          <cell r="D649" t="str">
            <v>CJ</v>
          </cell>
          <cell r="E649">
            <v>26.06</v>
          </cell>
        </row>
        <row r="650">
          <cell r="B650" t="str">
            <v>ELE-INT-085</v>
          </cell>
          <cell r="C650" t="str">
            <v>CONJUNTO 1 INTERRUPTOR SIMPLES + 1 INTERRUPTOR PARALELO + 1TOMADA 2P, UNIVERSAL, RETANGULAR, SEM PLACA</v>
          </cell>
          <cell r="D650" t="str">
            <v>CJ</v>
          </cell>
          <cell r="E650">
            <v>31.46</v>
          </cell>
        </row>
        <row r="651">
          <cell r="B651" t="str">
            <v>ELE-INT-095</v>
          </cell>
          <cell r="C651" t="str">
            <v>INTERRUPTOR , DUAS TECLAS SIMPLES 10 A - 250 V</v>
          </cell>
          <cell r="D651" t="str">
            <v>U</v>
          </cell>
          <cell r="E651">
            <v>20.68</v>
          </cell>
        </row>
        <row r="652">
          <cell r="B652" t="str">
            <v>ELE-INT-100</v>
          </cell>
          <cell r="C652" t="str">
            <v>INTERRUPTOR , DUAS TECLAS PARALELO 10 A - 250 V</v>
          </cell>
          <cell r="D652" t="str">
            <v>U</v>
          </cell>
          <cell r="E652">
            <v>29.3</v>
          </cell>
        </row>
        <row r="653">
          <cell r="B653" t="str">
            <v>ELE-INT-125</v>
          </cell>
          <cell r="C653" t="str">
            <v>INTERRUPTOR , TRÊS TECLAS SIMPLES 10 A - 250 V</v>
          </cell>
          <cell r="D653" t="str">
            <v>U</v>
          </cell>
          <cell r="E653">
            <v>30.03</v>
          </cell>
        </row>
        <row r="654">
          <cell r="B654" t="str">
            <v>ELE-LAM-045</v>
          </cell>
          <cell r="C654" t="str">
            <v>LÂMPADA FLUORESCENTE TLDRS 16/ 84 - 16 W - G13</v>
          </cell>
          <cell r="D654" t="str">
            <v>U</v>
          </cell>
          <cell r="E654">
            <v>8.99</v>
          </cell>
        </row>
        <row r="655">
          <cell r="B655" t="str">
            <v>ELE-LAM-050</v>
          </cell>
          <cell r="C655" t="str">
            <v>LÂMPADA FLUORESCENTE TLDRS 32/ 84 - 32 W - G13</v>
          </cell>
          <cell r="D655" t="str">
            <v>U</v>
          </cell>
          <cell r="E655">
            <v>9.32</v>
          </cell>
        </row>
        <row r="656">
          <cell r="B656" t="str">
            <v>ELE-LAM-057</v>
          </cell>
          <cell r="C656" t="str">
            <v>LÂMPADA MISTA DE 160W/220V</v>
          </cell>
          <cell r="D656" t="str">
            <v>U</v>
          </cell>
          <cell r="E656">
            <v>21.97</v>
          </cell>
        </row>
        <row r="657">
          <cell r="B657" t="str">
            <v>ELE-LUM-025</v>
          </cell>
          <cell r="C657" t="str">
            <v>LUMINÁRIA CHANFRADA PARA LÂMPADA FLUORESCENTE 2 X 32 W OU 2 X 40 W</v>
          </cell>
          <cell r="D657" t="str">
            <v>U</v>
          </cell>
          <cell r="E657">
            <v>69.88</v>
          </cell>
        </row>
        <row r="658">
          <cell r="B658" t="str">
            <v>ELE-LUM-026</v>
          </cell>
          <cell r="C658" t="str">
            <v>LUMINÁRIA CHANFRADA PARA LÂMPADA FLUORESCENTE 2 X 32 W OU 2 X 40 W, COMPLETA</v>
          </cell>
          <cell r="D658" t="str">
            <v>U</v>
          </cell>
          <cell r="E658">
            <v>161.13</v>
          </cell>
        </row>
        <row r="659">
          <cell r="B659" t="str">
            <v>ELE-CXS-390</v>
          </cell>
          <cell r="C659" t="str">
            <v>CAIXA DE PASSAGEM Nº 2 PADRÃO TELEBRÁS DIM. (20 X 20 X 15) CM EM CHAPA DE AÇO GALVANIZADO - SOBREPOR, FECHO DE PLÁSTICO C/ FUNDO DE MADEIRA S/ FUNDO DE CHAPA319</v>
          </cell>
          <cell r="D659" t="str">
            <v>U</v>
          </cell>
          <cell r="E659">
            <v>116.19</v>
          </cell>
        </row>
        <row r="660">
          <cell r="B660" t="str">
            <v>ELE-CXS-405</v>
          </cell>
          <cell r="C660" t="str">
            <v>CAIXA DE PASSAGEM Nº 4 PADRÃO TELEBRÁS DIM. (60 X 60 X 13,5) CM EM CHAPA DE AÇO GALVANIZADO - EMBUTIR, FECHO DE PLÁSTICO C/ FUNDO DE MADEIRA S/ FUNDO DE CHAPA</v>
          </cell>
          <cell r="D660" t="str">
            <v>U</v>
          </cell>
          <cell r="E660">
            <v>234.71</v>
          </cell>
        </row>
        <row r="661">
          <cell r="B661" t="str">
            <v>ELE-CXS-415</v>
          </cell>
          <cell r="C661" t="str">
            <v>CAIXA DE PASSAGEM Nº 5 PADRÃO TELEBRÁS DIM. (80 X 80 X 13,5) CM EM CHAPA DE AÇO GALVANIZADO - EMBUTIR, FECHO DE PLÁSTICO C/ FUNDO DE MADEIRA S/ FUNDO DE CHAPA</v>
          </cell>
          <cell r="D661" t="str">
            <v>U</v>
          </cell>
          <cell r="E661">
            <v>343.55</v>
          </cell>
        </row>
        <row r="662">
          <cell r="B662" t="str">
            <v>ELE-CXS-425</v>
          </cell>
          <cell r="C662" t="str">
            <v>CAIXA DE PASSAGEM Nº 6 PADRÃO TELEBRÁS DIM. (120 X 120 X 13,5) CM EM CHAPA DE AÇO GALVANIZADO - EMBUTIR, FECHO DE PLÁSTICO C/ FUNDO DE MADEIRA S/ FUNDO DE CHAPA</v>
          </cell>
          <cell r="D662" t="str">
            <v>U</v>
          </cell>
          <cell r="E662">
            <v>652.4</v>
          </cell>
        </row>
        <row r="663">
          <cell r="B663" t="str">
            <v>ELE-DIS-006</v>
          </cell>
          <cell r="C663" t="str">
            <v>DISJUNTOR MONOPOLAR TERMOMAGNÉTICO 5KA, DE 15A</v>
          </cell>
          <cell r="D663" t="str">
            <v>U</v>
          </cell>
          <cell r="E663">
            <v>17.399999999999999</v>
          </cell>
        </row>
        <row r="664">
          <cell r="B664" t="str">
            <v>ELE-DIS-007</v>
          </cell>
          <cell r="C664" t="str">
            <v>DISJUNTOR MONOPOLAR TERMOMAGNÉTICO 5KA, DE 16A</v>
          </cell>
          <cell r="D664" t="str">
            <v>U</v>
          </cell>
          <cell r="E664">
            <v>17.399999999999999</v>
          </cell>
        </row>
        <row r="665">
          <cell r="B665" t="str">
            <v>ELE-DIS-009</v>
          </cell>
          <cell r="C665" t="str">
            <v>DISJUNTOR MONOPOLAR TERMOMAGNÉTICO 5KA, DE 25A</v>
          </cell>
          <cell r="D665" t="str">
            <v>U</v>
          </cell>
          <cell r="E665">
            <v>17.399999999999999</v>
          </cell>
        </row>
        <row r="666">
          <cell r="B666" t="str">
            <v>ELE-DIS-011</v>
          </cell>
          <cell r="C666" t="str">
            <v>DISJUNTOR MONOPOLAR TERMOMAGNÉTICO 5KA, DE 32A</v>
          </cell>
          <cell r="D666" t="str">
            <v>U</v>
          </cell>
          <cell r="E666">
            <v>17.399999999999999</v>
          </cell>
        </row>
        <row r="667">
          <cell r="B667" t="str">
            <v>ELE-DIS-014</v>
          </cell>
          <cell r="C667" t="str">
            <v>DISJUNTOR MONOPOLAR TERMOMAGNÉTICO 5KA, DE 50A</v>
          </cell>
          <cell r="D667" t="str">
            <v>U</v>
          </cell>
          <cell r="E667">
            <v>22.18</v>
          </cell>
        </row>
        <row r="668">
          <cell r="B668" t="str">
            <v>ELE-DIS-015</v>
          </cell>
          <cell r="C668" t="str">
            <v>DISJUNTOR MONOPOLAR TERMOMAGNÉTICO 5KA, DE 60A</v>
          </cell>
          <cell r="D668" t="str">
            <v>U</v>
          </cell>
          <cell r="E668">
            <v>29.93</v>
          </cell>
        </row>
        <row r="669">
          <cell r="B669" t="str">
            <v>ELE-PER-090</v>
          </cell>
          <cell r="C669" t="str">
            <v>CAIXA DE DERIVAÇÃO "C" EM CHAPA DE AÇO PARA PERFILADO</v>
          </cell>
          <cell r="D669" t="str">
            <v>U</v>
          </cell>
          <cell r="E669">
            <v>22.92</v>
          </cell>
        </row>
        <row r="670">
          <cell r="B670" t="str">
            <v>ELE-PER-105</v>
          </cell>
          <cell r="C670" t="str">
            <v>CAIXA DE DERIVAÇÃO "T" EM CHAPA DE AÇO PARA PERFILADO</v>
          </cell>
          <cell r="D670" t="str">
            <v>U</v>
          </cell>
          <cell r="E670">
            <v>22.92</v>
          </cell>
        </row>
        <row r="671">
          <cell r="B671" t="str">
            <v>ELE-PLA-035</v>
          </cell>
          <cell r="C671" t="str">
            <v>PLACA PARA CAIXA 4" X 4", 2 POSTOS REDONDOS</v>
          </cell>
          <cell r="D671" t="str">
            <v>U</v>
          </cell>
          <cell r="E671">
            <v>5.24</v>
          </cell>
        </row>
        <row r="672">
          <cell r="B672" t="str">
            <v>ELE-QUA-015</v>
          </cell>
          <cell r="C672" t="str">
            <v>QUADRO DE DISTRIBUIÇÃO PARA 24 MÓDULOS COM BARRAMENTO 100 A</v>
          </cell>
          <cell r="D672" t="str">
            <v>U</v>
          </cell>
          <cell r="E672">
            <v>306.18</v>
          </cell>
        </row>
        <row r="673">
          <cell r="B673" t="str">
            <v>ELE-SIR-010</v>
          </cell>
          <cell r="C673" t="str">
            <v>SIRENE DE ALTA POTÊNCIA, TIMBRE Ø 150MM, 100DCB</v>
          </cell>
          <cell r="D673" t="str">
            <v>U</v>
          </cell>
          <cell r="E673">
            <v>389.93</v>
          </cell>
        </row>
        <row r="674">
          <cell r="B674" t="str">
            <v>ELE-TOM-010</v>
          </cell>
          <cell r="C674" t="str">
            <v>TOMADA SIMPLES - 2P + T - 10A SEM PLACA</v>
          </cell>
          <cell r="D674" t="str">
            <v>U</v>
          </cell>
          <cell r="E674">
            <v>18.420000000000002</v>
          </cell>
        </row>
        <row r="675">
          <cell r="B675" t="str">
            <v>ELE-TOM-020</v>
          </cell>
          <cell r="C675" t="str">
            <v>TOMADA SIMPLES - 2P + T - 20A SEM PLACA</v>
          </cell>
          <cell r="D675" t="str">
            <v>U</v>
          </cell>
          <cell r="E675">
            <v>18.440000000000001</v>
          </cell>
        </row>
        <row r="676">
          <cell r="B676" t="str">
            <v>ELE-TOM-040</v>
          </cell>
          <cell r="C676" t="str">
            <v>CONJUNTO DE 1 TOMADA + 1 INTERRUPTOR SEM PLACA</v>
          </cell>
          <cell r="D676" t="str">
            <v>CJ</v>
          </cell>
          <cell r="E676">
            <v>23.47</v>
          </cell>
        </row>
        <row r="677">
          <cell r="B677" t="str">
            <v>ELE-CXS-210</v>
          </cell>
          <cell r="C677" t="str">
            <v>CAIXA DE PASSAGEM PARA PISO DO TIPO ¿ZB¿ 52 X 44 X 70 CM - PASSEIO</v>
          </cell>
          <cell r="D677" t="str">
            <v>U</v>
          </cell>
          <cell r="E677">
            <v>422.51</v>
          </cell>
        </row>
        <row r="678">
          <cell r="B678" t="str">
            <v>ELE-CXS-346</v>
          </cell>
          <cell r="C678" t="str">
            <v>CAIXA PARA MEDIDOR POLIFÁSICO CONFORME PADRÕES CEMIG TIPO CM-2</v>
          </cell>
          <cell r="D678" t="str">
            <v>U</v>
          </cell>
          <cell r="E678">
            <v>246.13</v>
          </cell>
        </row>
        <row r="679">
          <cell r="B679" t="str">
            <v>ELE-LUM-040</v>
          </cell>
          <cell r="C679" t="str">
            <v>LUMINÁRIA TUBULAR CONTINUA PARA LÂMPADA FLUORESCENTE 1 X 32 W</v>
          </cell>
          <cell r="D679" t="str">
            <v>U</v>
          </cell>
          <cell r="E679">
            <v>79.97</v>
          </cell>
        </row>
        <row r="680">
          <cell r="B680" t="str">
            <v>ELE-LUM-053</v>
          </cell>
          <cell r="C680" t="str">
            <v>LUMINÁRIA TIPO TARTARUGA BLINDADA PARA LÂMPADA FLUORESCENTE COMPACTA DE 20</v>
          </cell>
          <cell r="D680" t="str">
            <v>U</v>
          </cell>
          <cell r="E680">
            <v>85.81</v>
          </cell>
        </row>
        <row r="681">
          <cell r="B681" t="str">
            <v>ELE-CAB-240.2</v>
          </cell>
          <cell r="C681" t="str">
            <v>CABO ISOLADO EM TERMOPLÁSTICO NÃO HALOGENADO, SEÇÃO 4 MM² - 450/750 V - 70°C - FLEXÍVEL (NBR 13248) (PRETO)</v>
          </cell>
          <cell r="D681" t="str">
            <v>M</v>
          </cell>
          <cell r="E681">
            <v>5.61</v>
          </cell>
        </row>
        <row r="682">
          <cell r="B682" t="str">
            <v>ELE-CAB-245.7</v>
          </cell>
          <cell r="C682" t="str">
            <v>CABO ISOLADO EM TERMOPLÁSTICO NÃO HALOGENADO, SEÇÃO 6 MM² - 450/750 V - 70°C - FLEXÍVEL (NBR 13248) (VERDE-AMARELO)</v>
          </cell>
          <cell r="D682" t="str">
            <v>M</v>
          </cell>
          <cell r="E682">
            <v>6.62</v>
          </cell>
        </row>
        <row r="683">
          <cell r="B683" t="str">
            <v>ELE-CXS-085</v>
          </cell>
          <cell r="C683" t="str">
            <v>CAIXA DE PASSAGEM PARA PISO, METÁLICA, TAMPA ANTIDERRAPANTE, 400 X 400 X 200 CM</v>
          </cell>
          <cell r="D683" t="str">
            <v>U</v>
          </cell>
          <cell r="E683">
            <v>269.14999999999998</v>
          </cell>
        </row>
        <row r="684">
          <cell r="B684" t="str">
            <v>ELE-CXS-129</v>
          </cell>
          <cell r="C684" t="str">
            <v>CAIXA DE PASSAGEM Nº 1 PADRÃO TELEBRÁS DIM. (10 X 10 X 5) CM EM CHAPA DE AÇO GALVANIZADO</v>
          </cell>
          <cell r="D684" t="str">
            <v>U</v>
          </cell>
          <cell r="E684">
            <v>46.92</v>
          </cell>
        </row>
        <row r="685">
          <cell r="B685" t="str">
            <v>ELE-CXS-136</v>
          </cell>
          <cell r="C685" t="str">
            <v>CAIXA DE PASSAGEM Nº 4 PADRÃO TELEBRÁS DIM. (60 X 60 X 12) CM EM CHAPA DE AÇO GALVANIZADO</v>
          </cell>
          <cell r="D685" t="str">
            <v>U</v>
          </cell>
          <cell r="E685">
            <v>232.85</v>
          </cell>
        </row>
        <row r="686">
          <cell r="B686" t="str">
            <v>ELE-ATE-015</v>
          </cell>
          <cell r="C686" t="str">
            <v>CAIXA PRÉ MOLDADA PARA ATERRAMENTO COM TAMPA DE CONCRETO 25 X 25 X 50 CM, INCLUSIVE ESCAVAÇÃO E BOTA FORA</v>
          </cell>
          <cell r="D686" t="str">
            <v>U</v>
          </cell>
          <cell r="E686">
            <v>103.53</v>
          </cell>
        </row>
        <row r="687">
          <cell r="B687" t="str">
            <v>ELE-CAB-005</v>
          </cell>
          <cell r="C687" t="str">
            <v>CABO DE COBRE ISOLAMENTO ANTI-CHAMA, SEÇÃO 1,5 MM2, 450/750 V - FLEXÍVEL</v>
          </cell>
          <cell r="D687" t="str">
            <v>M</v>
          </cell>
          <cell r="E687">
            <v>4.1900000000000004</v>
          </cell>
        </row>
        <row r="688">
          <cell r="B688" t="str">
            <v>ELE-CAB-120.5</v>
          </cell>
          <cell r="C688" t="str">
            <v>CABO DE COBRE ISOLAMENTO ANTI-CHAMA, SEÇÃO 50 MM2, 0,6/1KV (1 CONDUTOR) TP - FLEXÍVEL (AZUL CLARO)</v>
          </cell>
          <cell r="D688" t="str">
            <v>M</v>
          </cell>
          <cell r="E688">
            <v>28.77</v>
          </cell>
        </row>
        <row r="689">
          <cell r="B689" t="str">
            <v>ELE-CAB-125</v>
          </cell>
          <cell r="C689" t="str">
            <v>CABO DE COBRE ISOLAMENTO ANTI-CHAMA, SEÇÃO 70 MM2, 0,6/1KV (1 CONDUTOR) TP - FLEXÍVEL</v>
          </cell>
          <cell r="D689" t="str">
            <v>M</v>
          </cell>
          <cell r="E689">
            <v>37</v>
          </cell>
        </row>
        <row r="690">
          <cell r="B690" t="str">
            <v>ELE-CAB-015</v>
          </cell>
          <cell r="C690" t="str">
            <v>CABO DE COBRE ISOLAMENTO ANTI-CHAMA, SEÇÃO 4 MM2, 450/750 V - FLEXÍVEL</v>
          </cell>
          <cell r="D690" t="str">
            <v>M</v>
          </cell>
          <cell r="E690">
            <v>5.64</v>
          </cell>
        </row>
        <row r="691">
          <cell r="B691" t="str">
            <v>ELE-CAB-015.1</v>
          </cell>
          <cell r="C691" t="str">
            <v>CABO DE COBRE ISOLAMENTO ANTI-CHAMA, SEÇÃO 4 MM2, 450/750 V - FLEXÍVEL (BRANCO)</v>
          </cell>
          <cell r="D691" t="str">
            <v>M</v>
          </cell>
          <cell r="E691">
            <v>5.64</v>
          </cell>
        </row>
        <row r="692">
          <cell r="B692" t="str">
            <v>ELE-CAB-015.3</v>
          </cell>
          <cell r="C692" t="str">
            <v>CABO DE COBRE ISOLAMENTO ANTI-CHAMA, SEÇÃO 4 MM2, 450/750 V - FLEXÍVEL (VERMELHO)</v>
          </cell>
          <cell r="D692" t="str">
            <v>M</v>
          </cell>
          <cell r="E692">
            <v>5.64</v>
          </cell>
        </row>
        <row r="693">
          <cell r="B693" t="str">
            <v>ELE-CAB-025.3</v>
          </cell>
          <cell r="C693" t="str">
            <v>CABO DE COBRE ISOLAMENTO ANTI-CHAMA, SEÇÃO 10 MM2, 450/750 V - FLEXÍVEL (VERMELHO)</v>
          </cell>
          <cell r="D693" t="str">
            <v>M</v>
          </cell>
          <cell r="E693">
            <v>8.7200000000000006</v>
          </cell>
        </row>
        <row r="694">
          <cell r="B694" t="str">
            <v>ELE-CAB-025.4</v>
          </cell>
          <cell r="C694" t="str">
            <v>CABO DE COBRE ISOLAMENTO ANTI-CHAMA, SEÇÃO 10 MM2, 450/750 V - FLEXÍVEL (CINZA)</v>
          </cell>
          <cell r="D694" t="str">
            <v>M</v>
          </cell>
          <cell r="E694">
            <v>8.7200000000000006</v>
          </cell>
        </row>
        <row r="695">
          <cell r="B695" t="str">
            <v>ELE-CAB-025.6</v>
          </cell>
          <cell r="C695" t="str">
            <v>CABO DE COBRE ISOLAMENTO ANTI-CHAMA, SEÇÃO 10 MM2, 450/750 V - FLEXÍVEL (VERDE)</v>
          </cell>
          <cell r="D695" t="str">
            <v>M</v>
          </cell>
          <cell r="E695">
            <v>8.7200000000000006</v>
          </cell>
        </row>
        <row r="696">
          <cell r="B696" t="str">
            <v>ELE-CAB-255.2</v>
          </cell>
          <cell r="C696" t="str">
            <v>CABO ISOLADO EM TERMOPLÁSTICO NÃO HALOGENADO, SEÇÃO 16 MM² - 450/750 V - 70°C - FLEXÍVEL (NBR 13248) (PRETO)</v>
          </cell>
          <cell r="D696" t="str">
            <v>M</v>
          </cell>
          <cell r="E696">
            <v>11.45</v>
          </cell>
        </row>
        <row r="697">
          <cell r="B697" t="str">
            <v>ELE-CAB-260.5</v>
          </cell>
          <cell r="C697" t="str">
            <v>CABO ISOLADO EM TERMOPLÁSTICO NÃO HALOGENADO, SEÇÃO 25 MM² - 450/750 V - 70°C - FLEXÍVEL (NBR 13248) (AZUL CLARO)</v>
          </cell>
          <cell r="D697" t="str">
            <v>M</v>
          </cell>
          <cell r="E697">
            <v>14.57</v>
          </cell>
        </row>
        <row r="698">
          <cell r="B698" t="str">
            <v>ELE-CAB-265</v>
          </cell>
          <cell r="C698" t="str">
            <v>CABO ISOLADO EM TERMOPLÁSTICO NÃO HALOGENADO, SEÇÃO 35 MM² - 450/750 V - 70°C - FLEXÍVEL (NBR 13248)</v>
          </cell>
          <cell r="D698" t="str">
            <v>M</v>
          </cell>
          <cell r="E698">
            <v>19.25</v>
          </cell>
        </row>
        <row r="699">
          <cell r="B699" t="str">
            <v>ELE-CAB-265.2</v>
          </cell>
          <cell r="C699" t="str">
            <v>CABO ISOLADO EM TERMOPLÁSTICO NÃO HALOGENADO, SEÇÃO 35 MM² - 450/750 V - 70°C - FLEXÍVEL (NBR 13248) (PRETO)</v>
          </cell>
          <cell r="D699" t="str">
            <v>M</v>
          </cell>
          <cell r="E699">
            <v>19.25</v>
          </cell>
        </row>
        <row r="700">
          <cell r="B700" t="str">
            <v>ELE-CAB-265.6</v>
          </cell>
          <cell r="C700" t="str">
            <v>CABO ISOLADO EM TERMOPLÁSTICO NÃO HALOGENADO, SEÇÃO 35 MM² - 450/750 V - 70°C - FLEXÍVEL (NBR 13248) (VERDE)</v>
          </cell>
          <cell r="D700" t="str">
            <v>M</v>
          </cell>
          <cell r="E700">
            <v>19.25</v>
          </cell>
        </row>
        <row r="701">
          <cell r="B701" t="str">
            <v>ELE-CAB-270.2</v>
          </cell>
          <cell r="C701" t="str">
            <v>CABO ISOLADO EM EPR NÃO HALOGENADO, SEÇÃO 1,5 MM² - 0,6/1 KV - 90°C - FLEXÍVEL (NBR 13248) (PRETO)</v>
          </cell>
          <cell r="D701" t="str">
            <v>M</v>
          </cell>
          <cell r="E701">
            <v>5.26</v>
          </cell>
        </row>
        <row r="702">
          <cell r="B702" t="str">
            <v>ELE-CAB-275</v>
          </cell>
          <cell r="C702" t="str">
            <v>CABO ISOLADO EM EPR NÃO HALOGENADO, SEÇÃO 2,5 MM² - 0,6/1 KV - 90°C - FLEXÍVEL (NBR 13248)</v>
          </cell>
          <cell r="D702" t="str">
            <v>M</v>
          </cell>
          <cell r="E702">
            <v>6.11</v>
          </cell>
        </row>
        <row r="703">
          <cell r="B703" t="str">
            <v>ELE-CAB-280</v>
          </cell>
          <cell r="C703" t="str">
            <v>CABO ISOLADO EM EPR NÃO HALOGENADO, SEÇÃO 4 MM² - 0,6/1 KV - 90°C - FLEXÍVEL (NBR 13248)</v>
          </cell>
          <cell r="D703" t="str">
            <v>M</v>
          </cell>
          <cell r="E703">
            <v>7.01</v>
          </cell>
        </row>
        <row r="704">
          <cell r="B704" t="str">
            <v>ELE-CAB-035.3</v>
          </cell>
          <cell r="C704" t="str">
            <v>CABO DE COBRE ISOLAMENTO ANTI-CHAMA, SEÇÃO 25 MM2, 450/750 V - FLEXÍVEL (VERMELHO)</v>
          </cell>
          <cell r="D704" t="str">
            <v>M</v>
          </cell>
          <cell r="E704">
            <v>14.61</v>
          </cell>
        </row>
        <row r="705">
          <cell r="B705" t="str">
            <v>ELE-CAB-035.7</v>
          </cell>
          <cell r="C705" t="str">
            <v>CABO DE COBRE ISOLAMENTO ANTI-CHAMA, SEÇÃO 25 MM2, 450/750 V - FLEXÍVEL (VERDE-AMARELO)</v>
          </cell>
          <cell r="D705" t="str">
            <v>M</v>
          </cell>
          <cell r="E705">
            <v>14.61</v>
          </cell>
        </row>
        <row r="706">
          <cell r="B706" t="str">
            <v>ELE-CAB-045.2</v>
          </cell>
          <cell r="C706" t="str">
            <v>CABO DE COBRE ISOLAMENTO ANTI-CHAMA, SEÇÃO 50 MM2, 450/750 V - FLEXÍVEL (PRETO)</v>
          </cell>
          <cell r="D706" t="str">
            <v>M</v>
          </cell>
          <cell r="E706">
            <v>26.36</v>
          </cell>
        </row>
        <row r="707">
          <cell r="B707" t="str">
            <v>ELE-CAB-045.7</v>
          </cell>
          <cell r="C707" t="str">
            <v>CABO DE COBRE ISOLAMENTO ANTI-CHAMA, SEÇÃO 50 MM2, 450/750 V - FLEXÍVEL (VERDE-AMARELO)</v>
          </cell>
          <cell r="D707" t="str">
            <v>M</v>
          </cell>
          <cell r="E707">
            <v>26.36</v>
          </cell>
        </row>
        <row r="708">
          <cell r="B708" t="str">
            <v>ELE-CAB-050.5</v>
          </cell>
          <cell r="C708" t="str">
            <v>CABO DE COBRE ISOLAMENTO ANTI-CHAMA, SEÇÃO 70 MM2, 450/750 V - FLEXÍVEL (AZUL CLARO)</v>
          </cell>
          <cell r="D708" t="str">
            <v>M</v>
          </cell>
          <cell r="E708">
            <v>34.76</v>
          </cell>
        </row>
        <row r="709">
          <cell r="B709" t="str">
            <v>ELE-CAB-060</v>
          </cell>
          <cell r="C709" t="str">
            <v>CABO DE COBRE ISOLAMENTO ANTI-CHAMA, SEÇÃO 120 MM2, 450/750 V - FLEXÍVEL</v>
          </cell>
          <cell r="D709" t="str">
            <v>M</v>
          </cell>
          <cell r="E709">
            <v>54.57</v>
          </cell>
        </row>
        <row r="710">
          <cell r="B710" t="str">
            <v>ELE-CAB-060.1</v>
          </cell>
          <cell r="C710" t="str">
            <v>CABO DE COBRE ISOLAMENTO ANTI-CHAMA, SEÇÃO 120 MM2, 450/750 V - FLEXÍVEL (BRANCO)</v>
          </cell>
          <cell r="D710" t="str">
            <v>M</v>
          </cell>
          <cell r="E710">
            <v>54.57</v>
          </cell>
        </row>
        <row r="711">
          <cell r="B711" t="str">
            <v>ELE-CAB-310</v>
          </cell>
          <cell r="C711" t="str">
            <v>CABO ISOLADO EM EPR NÃO HALOGENADO, SEÇÃO 50 MM² - 0,6/1 KV - 90°C - FLEXÍVEL (NBR 13248)</v>
          </cell>
          <cell r="D711" t="str">
            <v>M</v>
          </cell>
          <cell r="E711">
            <v>31.04</v>
          </cell>
        </row>
        <row r="712">
          <cell r="B712" t="str">
            <v>ELE-CAB-060.5</v>
          </cell>
          <cell r="C712" t="str">
            <v>CABO DE COBRE ISOLAMENTO ANTI-CHAMA, SEÇÃO 120 MM2, 450/750 V - FLEXÍVEL (AZUL CLARO)</v>
          </cell>
          <cell r="D712" t="str">
            <v>M</v>
          </cell>
          <cell r="E712">
            <v>54.57</v>
          </cell>
        </row>
        <row r="713">
          <cell r="B713" t="str">
            <v>ELE-CAB-065.5</v>
          </cell>
          <cell r="C713" t="str">
            <v>CABO DE COBRE ISOLAMENTO ANTI-CHAMA, SEÇÃO 150 MM2, 450/750 V - FLEXÍVEL (AZUL CLARO)</v>
          </cell>
          <cell r="D713" t="str">
            <v>M</v>
          </cell>
          <cell r="E713">
            <v>66.41</v>
          </cell>
        </row>
        <row r="714">
          <cell r="B714" t="str">
            <v>ELE-CAB-340.2</v>
          </cell>
          <cell r="C714" t="str">
            <v>CABO ISOLADO EM EPR NÃO HALOGENADO, SEÇÃO 240 MM² - 0,6/1 KV - 90°C - FLEXÍVEL (NBR 13248) (PRETO)</v>
          </cell>
          <cell r="D714" t="str">
            <v>M</v>
          </cell>
          <cell r="E714">
            <v>133.6</v>
          </cell>
        </row>
        <row r="715">
          <cell r="B715" t="str">
            <v>ELE-CAB-340.5</v>
          </cell>
          <cell r="C715" t="str">
            <v>CABO ISOLADO EM EPR NÃO HALOGENADO, SEÇÃO 240 MM² - 0,6/1 KV - 90°C - FLEXÍVEL (NBR 13248) (AZUL CLARO)</v>
          </cell>
          <cell r="D715" t="str">
            <v>M</v>
          </cell>
          <cell r="E715">
            <v>133.6</v>
          </cell>
        </row>
        <row r="716">
          <cell r="B716" t="str">
            <v>ELE-CAB-355.2</v>
          </cell>
          <cell r="C716" t="str">
            <v>CABO ISOLADO EM EPR NÃO HALOGENADO, SEÇÃO 500 MM² - 0,6/1 KV - 90°C - FLEXÍVEL (NBR 13248) (PRETO)</v>
          </cell>
          <cell r="D716" t="str">
            <v>M</v>
          </cell>
          <cell r="E716">
            <v>252.52</v>
          </cell>
        </row>
        <row r="717">
          <cell r="B717" t="str">
            <v>ELE-CAL-010</v>
          </cell>
          <cell r="C717" t="str">
            <v>ELETROCALHA LISA GALVANIZADA ELETROLÍTICA CHAPA 14 - 150 X 50 MM COM TAMPA, INCLUSIVE CONEXÃO</v>
          </cell>
          <cell r="D717" t="str">
            <v>M</v>
          </cell>
          <cell r="E717">
            <v>102.93</v>
          </cell>
        </row>
        <row r="718">
          <cell r="B718" t="str">
            <v>ELE-CAB-085.2</v>
          </cell>
          <cell r="C718" t="str">
            <v>CABO DE COBRE ISOLAMENTO ANTI-CHAMA, SEÇÃO 2,5 MM2, 0,6/1KV (1 CONDUTOR) TP - FLEXÍVEL (PRETO)</v>
          </cell>
          <cell r="D718" t="str">
            <v>M</v>
          </cell>
          <cell r="E718">
            <v>4.8</v>
          </cell>
        </row>
        <row r="719">
          <cell r="B719" t="str">
            <v>ELE-CAB-085.4</v>
          </cell>
          <cell r="C719" t="str">
            <v>CABO DE COBRE ISOLAMENTO ANTI-CHAMA, SEÇÃO 2,5 MM2, 0,6/1KV (1 CONDUTOR) TP - FLEXÍVEL (CINZA)</v>
          </cell>
          <cell r="D719" t="str">
            <v>M</v>
          </cell>
          <cell r="E719">
            <v>4.8</v>
          </cell>
        </row>
        <row r="720">
          <cell r="B720" t="str">
            <v>ELE-CAB-085.5</v>
          </cell>
          <cell r="C720" t="str">
            <v>CABO DE COBRE ISOLAMENTO ANTI-CHAMA, SEÇÃO 2,5 MM2, 0,6/1KV (1 CONDUTOR) TP - FLEXÍVEL (AZUL CLARO)</v>
          </cell>
          <cell r="D720" t="str">
            <v>M</v>
          </cell>
          <cell r="E720">
            <v>4.8</v>
          </cell>
        </row>
        <row r="721">
          <cell r="B721" t="str">
            <v>ELE-CAB-100.3</v>
          </cell>
          <cell r="C721" t="str">
            <v>CABO DE COBRE ISOLAMENTO ANTI-CHAMA, SEÇÃO 10 MM2, 0,6/1KV (1 CONDUTOR) TP - FLEXÍVEL (VERMELHO)</v>
          </cell>
          <cell r="D721" t="str">
            <v>M</v>
          </cell>
          <cell r="E721">
            <v>9.18</v>
          </cell>
        </row>
        <row r="722">
          <cell r="B722" t="str">
            <v>ELE-CAB-145</v>
          </cell>
          <cell r="C722" t="str">
            <v>CABO DE COBRE ISOLAMENTO ANTI-CHAMA, SEÇÃO 185 MM2, 0,6/1KV (1 CONDUTOR) TP - FLEXÍVEL</v>
          </cell>
          <cell r="D722" t="str">
            <v>M</v>
          </cell>
          <cell r="E722">
            <v>89.27</v>
          </cell>
        </row>
        <row r="723">
          <cell r="B723" t="str">
            <v>ELE-CAB-145.2</v>
          </cell>
          <cell r="C723" t="str">
            <v>CABO DE COBRE ISOLAMENTO ANTI-CHAMA, SEÇÃO 185 MM2, 0,6/1KV (1 CONDUTOR) TP - FLEXÍVEL (PRETO)</v>
          </cell>
          <cell r="D723" t="str">
            <v>M</v>
          </cell>
          <cell r="E723">
            <v>89.27</v>
          </cell>
        </row>
        <row r="724">
          <cell r="B724" t="str">
            <v>ELE-CAB-145.6</v>
          </cell>
          <cell r="C724" t="str">
            <v>CABO DE COBRE ISOLAMENTO ANTI-CHAMA, SEÇÃO 185 MM2, 0,6/1KV (1 CONDUTOR) TP - FLEXÍVEL (VERDE)</v>
          </cell>
          <cell r="D724" t="str">
            <v>M</v>
          </cell>
          <cell r="E724">
            <v>89.27</v>
          </cell>
        </row>
        <row r="725">
          <cell r="B725" t="str">
            <v>ELE-CAB-150.2</v>
          </cell>
          <cell r="C725" t="str">
            <v>CABO DE COBRE ISOLAMENTO ANTI-CHAMA, SEÇÃO 240 MM2, 0,6/1KV (1 CONDUTOR) TP - FLEXÍVEL (PRETO)</v>
          </cell>
          <cell r="D725" t="str">
            <v>M</v>
          </cell>
          <cell r="E725">
            <v>118.09</v>
          </cell>
        </row>
        <row r="726">
          <cell r="B726" t="str">
            <v>ELE-CAB-150.6</v>
          </cell>
          <cell r="C726" t="str">
            <v>CABO DE COBRE ISOLAMENTO ANTI-CHAMA, SEÇÃO 240 MM2, 0,6/1KV (1 CONDUTOR) TP - FLEXÍVEL (VERDE)</v>
          </cell>
          <cell r="D726" t="str">
            <v>M</v>
          </cell>
          <cell r="E726">
            <v>118.09</v>
          </cell>
        </row>
        <row r="727">
          <cell r="B727" t="str">
            <v>ELE-CAL-035</v>
          </cell>
          <cell r="C727" t="str">
            <v>ELETROCALHA LISA GALVANIZADA ELETROLÍTICA CHAPA 14 - 300 X 100 MM COM TAMPA, INCLUSIVE CONEXÃO</v>
          </cell>
          <cell r="D727" t="str">
            <v>M</v>
          </cell>
          <cell r="E727">
            <v>183.53</v>
          </cell>
        </row>
        <row r="728">
          <cell r="B728" t="str">
            <v>ELE-CAL-045</v>
          </cell>
          <cell r="C728" t="str">
            <v>ELETROCALHA PERFURADA GALVANIZADA ELETROLÍTICA CHAPA 14 - 100 X 50 MM COM TAMPA, INCLUSIVE CONEXÃO</v>
          </cell>
          <cell r="D728" t="str">
            <v>M</v>
          </cell>
          <cell r="E728">
            <v>56.98</v>
          </cell>
        </row>
        <row r="729">
          <cell r="B729" t="str">
            <v>ELE-CAN-010</v>
          </cell>
          <cell r="C729" t="str">
            <v>CANALETA EM PVC PARA INSTALAÇÃO ELÉTRICA APARENTE, INCLUSIVE CONEXÕES, DIMENSÕES 50 X 20 MM</v>
          </cell>
          <cell r="D729" t="str">
            <v>M</v>
          </cell>
          <cell r="E729">
            <v>15.44</v>
          </cell>
        </row>
        <row r="730">
          <cell r="B730" t="str">
            <v>ELE-CBÇ-005</v>
          </cell>
          <cell r="C730" t="str">
            <v>CABEÇOTE DE ALUMINIO 1"</v>
          </cell>
          <cell r="D730" t="str">
            <v>U</v>
          </cell>
          <cell r="E730">
            <v>3.58</v>
          </cell>
        </row>
        <row r="731">
          <cell r="B731" t="str">
            <v>ELE-CHA-005</v>
          </cell>
          <cell r="C731" t="str">
            <v>CHAVE MAGNÉTICA 110/220V, IN:30 A</v>
          </cell>
          <cell r="D731" t="str">
            <v>U</v>
          </cell>
          <cell r="E731">
            <v>285.66000000000003</v>
          </cell>
        </row>
        <row r="732">
          <cell r="B732" t="str">
            <v>ELE-CHA-010</v>
          </cell>
          <cell r="C732" t="str">
            <v>CHAVE MAGNÉTICA 110/220V, IN:50 A</v>
          </cell>
          <cell r="D732" t="str">
            <v>U</v>
          </cell>
          <cell r="E732">
            <v>286.39</v>
          </cell>
        </row>
        <row r="733">
          <cell r="B733" t="str">
            <v>ELE-CHA-015</v>
          </cell>
          <cell r="C733" t="str">
            <v>CHAVE MAGNÉTICA 110/220V, IN:2X 30A</v>
          </cell>
          <cell r="D733" t="str">
            <v>U</v>
          </cell>
          <cell r="E733">
            <v>434.99</v>
          </cell>
        </row>
        <row r="734">
          <cell r="B734" t="str">
            <v>ELE-CON-020</v>
          </cell>
          <cell r="C734" t="str">
            <v>CONDULETE TIPO C EM ALUMÍNIO PARA ELETRODUTO ROSCADO D = 3"</v>
          </cell>
          <cell r="D734" t="str">
            <v>U</v>
          </cell>
          <cell r="E734">
            <v>110.86</v>
          </cell>
        </row>
        <row r="735">
          <cell r="B735" t="str">
            <v>ELE-CON-180</v>
          </cell>
          <cell r="C735" t="str">
            <v>CONDULETE TIPO LR EM ALUMÍNIO PARA ELETRODUTO ROSCADO D = 4"</v>
          </cell>
          <cell r="D735" t="str">
            <v>U</v>
          </cell>
          <cell r="E735">
            <v>148.37</v>
          </cell>
        </row>
        <row r="736">
          <cell r="B736" t="str">
            <v>ELE-CON-225</v>
          </cell>
          <cell r="C736" t="str">
            <v>CONDULETE TIPO LL EM ALUMÍNIO PARA ELETRODUTO ROSCADO D = 1"</v>
          </cell>
          <cell r="D736" t="str">
            <v>U</v>
          </cell>
          <cell r="E736">
            <v>25.57</v>
          </cell>
        </row>
        <row r="737">
          <cell r="B737" t="str">
            <v>ELE-COR-005</v>
          </cell>
          <cell r="C737" t="str">
            <v>CABO DE COBRE NÚ # 6 MM2, ENTERRADO, EXCLUSIVE ESCAVAÇÃO E REATERRO</v>
          </cell>
          <cell r="D737" t="str">
            <v>M</v>
          </cell>
          <cell r="E737">
            <v>5.26</v>
          </cell>
        </row>
        <row r="738">
          <cell r="B738" t="str">
            <v>ELE-COR-010</v>
          </cell>
          <cell r="C738" t="str">
            <v>CABO DE COBRE NÚ # 10 MM2, ENTERRADO, EXCLUSIVE ESCAVAÇÃO E REATERRO</v>
          </cell>
          <cell r="D738" t="str">
            <v>M</v>
          </cell>
          <cell r="E738">
            <v>6.78</v>
          </cell>
        </row>
        <row r="739">
          <cell r="B739" t="str">
            <v>ELE-CPB-010</v>
          </cell>
          <cell r="C739" t="str">
            <v>CONECTOR DE PRESSÃO BIMETÁLICO #10MM</v>
          </cell>
          <cell r="D739" t="str">
            <v>U</v>
          </cell>
          <cell r="E739">
            <v>4.83</v>
          </cell>
        </row>
        <row r="740">
          <cell r="B740" t="str">
            <v>ELE-CPB-015</v>
          </cell>
          <cell r="C740" t="str">
            <v>CONECTOR DE PRESSÃO BIMETÁLICO #16MM</v>
          </cell>
          <cell r="D740" t="str">
            <v>U</v>
          </cell>
          <cell r="E740">
            <v>4.83</v>
          </cell>
        </row>
        <row r="741">
          <cell r="B741" t="str">
            <v>ELE-PAD-015</v>
          </cell>
          <cell r="C741" t="str">
            <v>PADRÃO CEMIG AÉREO TIPO D3, 23, 1 &lt;= DEMANDA &lt;= 27 KVA, TRIFÁSICO</v>
          </cell>
          <cell r="D741" t="str">
            <v>U</v>
          </cell>
          <cell r="E741">
            <v>1575.5</v>
          </cell>
        </row>
        <row r="742">
          <cell r="B742" t="str">
            <v>ELE-PAD-030</v>
          </cell>
          <cell r="C742" t="str">
            <v>PADRÃO CEMIG AÉREO TIPO D6, 47,1 &lt;= DEMANDA &lt;= 57 KVA, TRIFÁSICO</v>
          </cell>
          <cell r="D742" t="str">
            <v>U</v>
          </cell>
          <cell r="E742">
            <v>3329.65</v>
          </cell>
        </row>
        <row r="743">
          <cell r="B743" t="str">
            <v>ELE-PAD-055</v>
          </cell>
          <cell r="C743" t="str">
            <v>PADRÃO CEMIG SUBTERRÂNEO TIPO C1 DEMANDA ATE 15 KVA, BIFÁSICO</v>
          </cell>
          <cell r="D743" t="str">
            <v>U</v>
          </cell>
          <cell r="E743">
            <v>1310.68</v>
          </cell>
        </row>
        <row r="744">
          <cell r="B744" t="str">
            <v>ELE-DIS-023</v>
          </cell>
          <cell r="C744" t="str">
            <v>DISJUNTOR BIPOLAR TERMOMAGNÉTICO 10KA, DE 40A</v>
          </cell>
          <cell r="D744" t="str">
            <v>U</v>
          </cell>
          <cell r="E744">
            <v>52.55</v>
          </cell>
        </row>
        <row r="745">
          <cell r="B745" t="str">
            <v>ELE-DIS-040</v>
          </cell>
          <cell r="C745" t="str">
            <v>DISJUNTOR TRIPOLAR TERMOMAGNÉTICO 10KA, DE 35A</v>
          </cell>
          <cell r="D745" t="str">
            <v>U</v>
          </cell>
          <cell r="E745">
            <v>76.16</v>
          </cell>
        </row>
        <row r="746">
          <cell r="B746" t="str">
            <v>ELE-DIS-045</v>
          </cell>
          <cell r="C746" t="str">
            <v>DISJUNTOR TRIPOLAR TERMOMAGNÉTICO 10KA, DE 90A</v>
          </cell>
          <cell r="D746" t="str">
            <v>U</v>
          </cell>
          <cell r="E746">
            <v>97.14</v>
          </cell>
        </row>
        <row r="747">
          <cell r="B747" t="str">
            <v>ELE-DIS-048</v>
          </cell>
          <cell r="C747" t="str">
            <v>DISJUNTOR TRIPOLAR TERMOMAGNÉTICO 10KA, DE 125A</v>
          </cell>
          <cell r="D747" t="str">
            <v>U</v>
          </cell>
          <cell r="E747">
            <v>270.39</v>
          </cell>
        </row>
        <row r="748">
          <cell r="B748" t="str">
            <v>ELE-DIS-062</v>
          </cell>
          <cell r="C748" t="str">
            <v>DISJUNTOR BIPOLAR TERMOMAGNÉTICO 5KA, DE 16A</v>
          </cell>
          <cell r="D748" t="str">
            <v>U</v>
          </cell>
          <cell r="E748">
            <v>41.59</v>
          </cell>
        </row>
        <row r="749">
          <cell r="B749" t="str">
            <v>ELE-DIS-064</v>
          </cell>
          <cell r="C749" t="str">
            <v>DISJUNTOR BIPOLAR TERMOMAGNÉTICO 5KA, DE 25A</v>
          </cell>
          <cell r="D749" t="str">
            <v>U</v>
          </cell>
          <cell r="E749">
            <v>41.59</v>
          </cell>
        </row>
        <row r="750">
          <cell r="B750" t="str">
            <v>ELE-DIS-070</v>
          </cell>
          <cell r="C750" t="str">
            <v>DISJUNTOR BIPOLAR TERMOMAGNÉTICO 5KA, DE 60A</v>
          </cell>
          <cell r="D750" t="str">
            <v>U</v>
          </cell>
          <cell r="E750">
            <v>52.68</v>
          </cell>
        </row>
        <row r="751">
          <cell r="B751" t="str">
            <v>ELE-DIS-079</v>
          </cell>
          <cell r="C751" t="str">
            <v>DISJUNTOR TRIPOLAR TERMOMAGNÉTICO 5KA, DE 30A</v>
          </cell>
          <cell r="D751" t="str">
            <v>U</v>
          </cell>
          <cell r="E751">
            <v>75.010000000000005</v>
          </cell>
        </row>
        <row r="752">
          <cell r="B752" t="str">
            <v>ELE-DIS-085</v>
          </cell>
          <cell r="C752" t="str">
            <v>DISJUNTOR TRIPOLAR TERMOMAGNÉTICO 5KA, DE 90A</v>
          </cell>
          <cell r="D752" t="str">
            <v>U</v>
          </cell>
          <cell r="E752">
            <v>88.47</v>
          </cell>
        </row>
        <row r="753">
          <cell r="B753" t="str">
            <v>ELE-ENV-005</v>
          </cell>
          <cell r="C753" t="str">
            <v>ENVELOPE DE CONCRETO PARA PROTEÇÃO DE TUBOS DE PVC ENTERRADO - CONCRETO TIPO A FCK = 13,5 MPA</v>
          </cell>
          <cell r="D753" t="str">
            <v>M3</v>
          </cell>
          <cell r="E753">
            <v>370.64</v>
          </cell>
        </row>
        <row r="754">
          <cell r="B754" t="str">
            <v>ELE-FIO-020</v>
          </cell>
          <cell r="C754" t="str">
            <v>FIO RÍGIDO ISOLAÇÃO EM PVC 450/750V # 6 MM2</v>
          </cell>
          <cell r="D754" t="str">
            <v>M</v>
          </cell>
          <cell r="E754">
            <v>6.79</v>
          </cell>
        </row>
        <row r="755">
          <cell r="B755" t="str">
            <v>ELE-INT-035</v>
          </cell>
          <cell r="C755" t="str">
            <v>CONJUNTO 2 INTERRUPTORES PARALELOS COM PLACA</v>
          </cell>
          <cell r="D755" t="str">
            <v>CJ</v>
          </cell>
          <cell r="E755">
            <v>26.64</v>
          </cell>
        </row>
        <row r="756">
          <cell r="B756" t="str">
            <v>ELE-INT-110</v>
          </cell>
          <cell r="C756" t="str">
            <v>INTERRUPTOR , UMA TECLA SIMPLES E UMA TECLA PARALELO 10 A - 250 V</v>
          </cell>
          <cell r="D756" t="str">
            <v>U</v>
          </cell>
          <cell r="E756">
            <v>24.83</v>
          </cell>
        </row>
        <row r="757">
          <cell r="B757" t="str">
            <v>ELE-LAM-020</v>
          </cell>
          <cell r="C757" t="str">
            <v>LÂMPADA FLUORESCENTE COMPACTA PL 9W-127V-E27</v>
          </cell>
          <cell r="D757" t="str">
            <v>U</v>
          </cell>
          <cell r="E757">
            <v>12.13</v>
          </cell>
        </row>
        <row r="758">
          <cell r="B758" t="str">
            <v>ELE-LAM-025</v>
          </cell>
          <cell r="C758" t="str">
            <v>LÂMPADA FLUORESCENTE COMPACTA PL 11W-127V-E27</v>
          </cell>
          <cell r="D758" t="str">
            <v>U</v>
          </cell>
          <cell r="E758">
            <v>12.05</v>
          </cell>
        </row>
        <row r="759">
          <cell r="B759" t="str">
            <v>ELE-LAM-030</v>
          </cell>
          <cell r="C759" t="str">
            <v>LÂMPADA FLUORESCENTE COMPACTA PLE 15W-127V-E27</v>
          </cell>
          <cell r="D759" t="str">
            <v>U</v>
          </cell>
          <cell r="E759">
            <v>12.42</v>
          </cell>
        </row>
        <row r="760">
          <cell r="B760" t="str">
            <v>ELE-LAM-075</v>
          </cell>
          <cell r="C760" t="str">
            <v>SOQUETE ANTIVIBRATÓRIO PARA LÂMPADA FLUORESCENTE COM PORTA-STARTER</v>
          </cell>
          <cell r="D760" t="str">
            <v>U</v>
          </cell>
          <cell r="E760">
            <v>13.33</v>
          </cell>
        </row>
        <row r="761">
          <cell r="B761" t="str">
            <v>ELE-LUM-021</v>
          </cell>
          <cell r="C761" t="str">
            <v>LUMINÁRIA CHANFRADA PARA LÂMPADA FLUORESCENTE 1 X 32 W OU 1 X 40 W, COMPLETA</v>
          </cell>
          <cell r="D761" t="str">
            <v>U</v>
          </cell>
          <cell r="E761">
            <v>129.69999999999999</v>
          </cell>
        </row>
        <row r="762">
          <cell r="B762" t="str">
            <v>ELE-DIS-005</v>
          </cell>
          <cell r="C762" t="str">
            <v>DISJUNTOR MONOPOLAR TERMOMAGNÉTICO 5KA, DE 10A</v>
          </cell>
          <cell r="D762" t="str">
            <v>U</v>
          </cell>
          <cell r="E762">
            <v>17.399999999999999</v>
          </cell>
        </row>
        <row r="763">
          <cell r="B763" t="str">
            <v>ELE-PER-080</v>
          </cell>
          <cell r="C763" t="str">
            <v>VERGALHÃO DE AÇO COM ROSCA TOTAL PARA PERFILADO (DIÂMETRO: 1/4")</v>
          </cell>
          <cell r="D763" t="str">
            <v>M</v>
          </cell>
          <cell r="E763">
            <v>12.13</v>
          </cell>
        </row>
        <row r="764">
          <cell r="B764" t="str">
            <v>ELE-PER-100</v>
          </cell>
          <cell r="C764" t="str">
            <v>CAIXA DE DERIVAÇÃO "L" EM CHAPA DE AÇO PARA PERFILADO</v>
          </cell>
          <cell r="D764" t="str">
            <v>U</v>
          </cell>
          <cell r="E764">
            <v>22.92</v>
          </cell>
        </row>
        <row r="765">
          <cell r="B765" t="str">
            <v>ELE-PER-110</v>
          </cell>
          <cell r="C765" t="str">
            <v>CAIXA DE DERIVAÇÃO "X" EM CHAPA DE AÇO PARA PERFILADO</v>
          </cell>
          <cell r="D765" t="str">
            <v>U</v>
          </cell>
          <cell r="E765">
            <v>22.92</v>
          </cell>
        </row>
        <row r="766">
          <cell r="B766" t="str">
            <v>ELE-PIS-010</v>
          </cell>
          <cell r="C766" t="str">
            <v>DUTO LISO SIMPLES EM CHAPA DE AÇO PARA TOMADA DE PISO, DIMENSÕES 25 X 140 MM</v>
          </cell>
          <cell r="D766" t="str">
            <v>M</v>
          </cell>
          <cell r="E766">
            <v>40.85</v>
          </cell>
        </row>
        <row r="767">
          <cell r="B767" t="str">
            <v>ELE-PIS-015</v>
          </cell>
          <cell r="C767" t="str">
            <v>CAIXA ELÉTRICA PARA CANALETA EM PVC PARA INSTALAÇÃO APARENTE, DIMENSÕES 110 X 56 X 36,5 MM</v>
          </cell>
          <cell r="D767" t="str">
            <v>U</v>
          </cell>
          <cell r="E767">
            <v>14.15</v>
          </cell>
        </row>
        <row r="768">
          <cell r="B768" t="str">
            <v>ELE-PIS-035</v>
          </cell>
          <cell r="C768" t="str">
            <v>CURVA VERTICAL 90 EM CHAPA DE AÇO PARA DUTO DE PISO, DIMENSÕES 25 X 70 MM</v>
          </cell>
          <cell r="D768" t="str">
            <v>U</v>
          </cell>
          <cell r="E768">
            <v>41.15</v>
          </cell>
        </row>
        <row r="769">
          <cell r="B769" t="str">
            <v>ELE-QUA-005</v>
          </cell>
          <cell r="C769" t="str">
            <v>QUADRO DE DISTRIBUIÇÃO PARA 8 MÓDULOS COM BARRAMENTO E CHAVE</v>
          </cell>
          <cell r="D769" t="str">
            <v>U</v>
          </cell>
          <cell r="E769">
            <v>124.22</v>
          </cell>
        </row>
        <row r="770">
          <cell r="B770" t="str">
            <v>ELE-REA-030</v>
          </cell>
          <cell r="C770" t="str">
            <v>REATOR DUPLO, A.F.P PARTIDA RÁPIDA 2 X 20 W - 127 V</v>
          </cell>
          <cell r="D770" t="str">
            <v>U</v>
          </cell>
          <cell r="E770">
            <v>31.3</v>
          </cell>
        </row>
        <row r="771">
          <cell r="B771" t="str">
            <v>ELE-REA-040</v>
          </cell>
          <cell r="C771" t="str">
            <v>REATOR DUPLO, A.F.P PARTIDA RÁPIDA 2 X 40 W - 127 V</v>
          </cell>
          <cell r="D771" t="str">
            <v>U</v>
          </cell>
          <cell r="E771">
            <v>33.520000000000003</v>
          </cell>
        </row>
        <row r="772">
          <cell r="B772" t="str">
            <v>ELE-SUP-010</v>
          </cell>
          <cell r="C772" t="str">
            <v>SUPRESSOR DE SURTO PARA PROTEÇÃO DE CENTRAL DE TELECOMUNICAÇÕES</v>
          </cell>
          <cell r="D772" t="str">
            <v>U</v>
          </cell>
          <cell r="E772">
            <v>225.8</v>
          </cell>
        </row>
        <row r="773">
          <cell r="B773" t="str">
            <v>ELE-TOM-050</v>
          </cell>
          <cell r="C773" t="str">
            <v>TOMADA PARA TELEFONE, PADRÃO TELEBRÁS 4P SEM PLACA</v>
          </cell>
          <cell r="D773" t="str">
            <v>U</v>
          </cell>
          <cell r="E773">
            <v>25.7</v>
          </cell>
        </row>
        <row r="774">
          <cell r="B774" t="str">
            <v>ELE-CXS-200</v>
          </cell>
          <cell r="C774" t="str">
            <v>CAIXA DE EMBUTIR EM PVC PARA PAREDES DE GESSO ACARTONADO , 4 X 4"</v>
          </cell>
          <cell r="D774" t="str">
            <v>U</v>
          </cell>
          <cell r="E774">
            <v>13.5</v>
          </cell>
        </row>
        <row r="775">
          <cell r="B775" t="str">
            <v>ELE-CXS-208</v>
          </cell>
          <cell r="C775" t="str">
            <v>CAIXA DE PASSAGEM PARA PISO DO TIPO ¿ZA¿ 28 X 28 X 40 CM - PASSEIO</v>
          </cell>
          <cell r="D775" t="str">
            <v>U</v>
          </cell>
          <cell r="E775">
            <v>200.28</v>
          </cell>
        </row>
        <row r="776">
          <cell r="B776" t="str">
            <v>ELE-CAB-240</v>
          </cell>
          <cell r="C776" t="str">
            <v>CABO ISOLADO EM TERMOPLÁSTICO NÃO HALOGENADO, SEÇÃO 4 MM² - 450/750 V - 70°C - FLEXÍVEL (NBR 13248)</v>
          </cell>
          <cell r="D776" t="str">
            <v>M</v>
          </cell>
          <cell r="E776">
            <v>5.61</v>
          </cell>
        </row>
        <row r="777">
          <cell r="B777" t="str">
            <v>ELE-CAB-240.3</v>
          </cell>
          <cell r="C777" t="str">
            <v>CABO ISOLADO EM TERMOPLÁSTICO NÃO HALOGENADO, SEÇÃO 4 MM² - 450/750 V - 70°C - FLEXÍVEL (NBR 13248) (VERMELHO)</v>
          </cell>
          <cell r="D777" t="str">
            <v>M</v>
          </cell>
          <cell r="E777">
            <v>5.61</v>
          </cell>
        </row>
        <row r="778">
          <cell r="B778" t="str">
            <v>ELE-CAB-245</v>
          </cell>
          <cell r="C778" t="str">
            <v>CABO ISOLADO EM TERMOPLÁSTICO NÃO HALOGENADO, SEÇÃO 6 MM² - 450/750 V - 70°C - FLEXÍVEL (NBR 13248)</v>
          </cell>
          <cell r="D778" t="str">
            <v>M</v>
          </cell>
          <cell r="E778">
            <v>6.62</v>
          </cell>
        </row>
        <row r="779">
          <cell r="B779" t="str">
            <v>ELE-CAB-245.2</v>
          </cell>
          <cell r="C779" t="str">
            <v>CABO ISOLADO EM TERMOPLÁSTICO NÃO HALOGENADO, SEÇÃO 6 MM² - 450/750 V - 70°C - FLEXÍVEL (NBR 13248) (PRETO)</v>
          </cell>
          <cell r="D779" t="str">
            <v>M</v>
          </cell>
          <cell r="E779">
            <v>6.62</v>
          </cell>
        </row>
        <row r="780">
          <cell r="B780" t="str">
            <v>ELE-CAB-255</v>
          </cell>
          <cell r="C780" t="str">
            <v>CABO ISOLADO EM TERMOPLÁSTICO NÃO HALOGENADO, SEÇÃO 16 MM² - 450/750 V - 70°C - FLEXÍVEL (NBR 13248)</v>
          </cell>
          <cell r="D780" t="str">
            <v>M</v>
          </cell>
          <cell r="E780">
            <v>11.45</v>
          </cell>
        </row>
        <row r="781">
          <cell r="B781" t="str">
            <v>ELE-CXS-075</v>
          </cell>
          <cell r="C781" t="str">
            <v>CAIXA DE PASSAGEM PARA PISO, METÁLICA, TAMPA ANTIDERRAPANTE, 200 X 200 X 100 CM</v>
          </cell>
          <cell r="D781" t="str">
            <v>U</v>
          </cell>
          <cell r="E781">
            <v>84.2</v>
          </cell>
        </row>
        <row r="782">
          <cell r="B782" t="str">
            <v>ELE-CXS-095</v>
          </cell>
          <cell r="C782" t="str">
            <v>CAIXA DE PASSAGEM EM ALVENARIA E TAMPA DE CONCRETO, FUNDO DE BRITA, TIPO 1, 40 X 40 X 60 CM, INCLUSIVE ESCAVAÇÃO, REATERRO E BOTA-FORA</v>
          </cell>
          <cell r="D782" t="str">
            <v>U</v>
          </cell>
          <cell r="E782">
            <v>205.76</v>
          </cell>
        </row>
        <row r="783">
          <cell r="B783" t="str">
            <v>ELE-CXS-100</v>
          </cell>
          <cell r="C783" t="str">
            <v>CAIXA DE PASSAGEM EM ALVENARIA E TAMPA DE CONCRETO, FUNDO DE BRITA, TIPO 1, 50 X 50 X 60 CM, INCLUSIVE ESCAVAÇÃO, REATERRO E BOTA-FORA</v>
          </cell>
          <cell r="D783" t="str">
            <v>U</v>
          </cell>
          <cell r="E783">
            <v>254.47</v>
          </cell>
        </row>
        <row r="784">
          <cell r="B784" t="str">
            <v>ELE-CXS-110</v>
          </cell>
          <cell r="C784" t="str">
            <v>CAIXA ALVENARIA 70 X 70 X 50 CM PARA REFLETOR, COM GRADE, TIPO 1, INCLUSIVE ESCAVAÇÃO, REATERRO E BOTA-FORA</v>
          </cell>
          <cell r="D784" t="str">
            <v>U</v>
          </cell>
          <cell r="E784">
            <v>500.18</v>
          </cell>
        </row>
        <row r="785">
          <cell r="B785" t="str">
            <v>ELE-CXS-115</v>
          </cell>
          <cell r="C785" t="str">
            <v>CAIXA ALVENARIA 90 X 90 X 65 CM PARA REFLETOR, COM GRADE, TIPO 2, INCLUSIVE ESCAVAÇÃO, REATERRO E BOTA-FORA</v>
          </cell>
          <cell r="D785" t="str">
            <v>U</v>
          </cell>
          <cell r="E785">
            <v>762.65</v>
          </cell>
        </row>
        <row r="786">
          <cell r="B786" t="str">
            <v>ELE-CXS-130</v>
          </cell>
          <cell r="C786" t="str">
            <v>CAIXA DE PASSAGEM Nº 2 PADRÃO TELEBRÁS DIM. (20 X 20 X 12) CM EM CHAPA DE AÇO GALVANIZADO</v>
          </cell>
          <cell r="D786" t="str">
            <v>U</v>
          </cell>
          <cell r="E786">
            <v>98.97</v>
          </cell>
        </row>
        <row r="787">
          <cell r="B787" t="str">
            <v>ELE-CXS-150</v>
          </cell>
          <cell r="C787" t="str">
            <v>CAIXA DE DISTRIBUIÇÃO GERAL OU DERIVAÇÃO DG Nº5</v>
          </cell>
          <cell r="D787" t="str">
            <v>U</v>
          </cell>
          <cell r="E787">
            <v>395.51</v>
          </cell>
        </row>
        <row r="788">
          <cell r="B788" t="str">
            <v>ELE-ATE-005</v>
          </cell>
          <cell r="C788" t="str">
            <v>ATERRAMENTO COMPLETO, COM HASTES COPPERWELD 5/8" X 2,40 M</v>
          </cell>
          <cell r="D788" t="str">
            <v>U</v>
          </cell>
          <cell r="E788">
            <v>99.09</v>
          </cell>
        </row>
        <row r="789">
          <cell r="B789" t="str">
            <v>ELE-CAB-005.3</v>
          </cell>
          <cell r="C789" t="str">
            <v>CABO DE COBRE ISOLAMENTO ANTI-CHAMA, SEÇÃO 1,5 MM2, 450/750 V - FLEXÍVEL (VERMELHO)</v>
          </cell>
          <cell r="D789" t="str">
            <v>M</v>
          </cell>
          <cell r="E789">
            <v>4.1900000000000004</v>
          </cell>
        </row>
        <row r="790">
          <cell r="B790" t="str">
            <v>ELE-CAB-010.4</v>
          </cell>
          <cell r="C790" t="str">
            <v>CABO DE COBRE ISOLAMENTO ANTI-CHAMA, SEÇÃO 2,5 MM2, 450/750 V - FLEXÍVEL (CINZA)</v>
          </cell>
          <cell r="D790" t="str">
            <v>M</v>
          </cell>
          <cell r="E790">
            <v>4.5</v>
          </cell>
        </row>
        <row r="791">
          <cell r="B791" t="str">
            <v>ELE-CAB-010.6</v>
          </cell>
          <cell r="C791" t="str">
            <v>CABO DE COBRE ISOLAMENTO ANTI-CHAMA, SEÇÃO 2,5 MM2, 450/750 V - FLEXÍVEL (VERDE)</v>
          </cell>
          <cell r="D791" t="str">
            <v>M</v>
          </cell>
          <cell r="E791">
            <v>4.5</v>
          </cell>
        </row>
        <row r="792">
          <cell r="B792" t="str">
            <v>ELE-CAB-115.3</v>
          </cell>
          <cell r="C792" t="str">
            <v>CABO DE COBRE ISOLAMENTO ANTI-CHAMA, SEÇÃO 35 MM2, 0,6/1KV (1 CONDUTOR) TP - FLEXÍVEL (VERMELHO)</v>
          </cell>
          <cell r="D792" t="str">
            <v>M</v>
          </cell>
          <cell r="E792">
            <v>20.58</v>
          </cell>
        </row>
        <row r="793">
          <cell r="B793" t="str">
            <v>ELE-CAB-115.5</v>
          </cell>
          <cell r="C793" t="str">
            <v xml:space="preserve">CABO DE COBRE ISOLAMENTO ANTI-CHAMA, SEÇÃO 35 MM2, 0,6/1KV (1 CONDUTOR) TP - FLEXÍVEL (AZUL CLARO)
</v>
          </cell>
          <cell r="D793" t="str">
            <v>M</v>
          </cell>
          <cell r="E793">
            <v>20.58</v>
          </cell>
        </row>
        <row r="794">
          <cell r="B794" t="str">
            <v>ELE-CAB-120.1</v>
          </cell>
          <cell r="C794" t="str">
            <v>CABO DE COBRE ISOLAMENTO ANTI-CHAMA, SEÇÃO 50 MM2, 0,6/1KV (1 CONDUTOR) TP - FLEXÍVEL (BRANCO)</v>
          </cell>
          <cell r="D794" t="str">
            <v>M</v>
          </cell>
          <cell r="E794">
            <v>28.77</v>
          </cell>
        </row>
        <row r="795">
          <cell r="B795" t="str">
            <v>ELE-CXS-175</v>
          </cell>
          <cell r="C795" t="str">
            <v>CAIXA DE LIGAÇÃO DE PVC PARA ELETRODUTO FLEXÍVEL , OCTOGONAL COM FUNDO FIXO, DIMENSÕES 4 X 4"</v>
          </cell>
          <cell r="D795" t="str">
            <v>U</v>
          </cell>
          <cell r="E795">
            <v>8.11</v>
          </cell>
        </row>
        <row r="796">
          <cell r="B796" t="str">
            <v>ELE-CAB-015.5</v>
          </cell>
          <cell r="C796" t="str">
            <v>CABO DE COBRE ISOLAMENTO ANTI-CHAMA, SEÇÃO 4 MM2, 450/750 V - FLEXÍVEL (AZUL CLARO)</v>
          </cell>
          <cell r="D796" t="str">
            <v>M</v>
          </cell>
          <cell r="E796">
            <v>5.64</v>
          </cell>
        </row>
        <row r="797">
          <cell r="B797" t="str">
            <v>ELE-CAB-020.1</v>
          </cell>
          <cell r="C797" t="str">
            <v>CABO DE COBRE ISOLAMENTO ANTI-CHAMA, SEÇÃO 6 MM2, 450/750 V - FLEXÍVEL (BRANCO)</v>
          </cell>
          <cell r="D797" t="str">
            <v>M</v>
          </cell>
          <cell r="E797">
            <v>6.8</v>
          </cell>
        </row>
        <row r="798">
          <cell r="B798" t="str">
            <v>ELE-CAB-020.2</v>
          </cell>
          <cell r="C798" t="str">
            <v>CABO DE COBRE ISOLAMENTO ANTI-CHAMA, SEÇÃO 6 MM2, 450/750 V - FLEXÍVEL (PRETO)</v>
          </cell>
          <cell r="D798" t="str">
            <v>M</v>
          </cell>
          <cell r="E798">
            <v>6.8</v>
          </cell>
        </row>
        <row r="799">
          <cell r="B799" t="str">
            <v>ELE-CAB-025</v>
          </cell>
          <cell r="C799" t="str">
            <v>CABO DE COBRE ISOLAMENTO ANTI-CHAMA, SEÇÃO 10 MM2, 450/750 V - FLEXÍVEL</v>
          </cell>
          <cell r="D799" t="str">
            <v>M</v>
          </cell>
          <cell r="E799">
            <v>8.7200000000000006</v>
          </cell>
        </row>
        <row r="800">
          <cell r="B800" t="str">
            <v>ELE-CAB-280.2</v>
          </cell>
          <cell r="C800" t="str">
            <v>CABO ISOLADO EM EPR NÃO HALOGENADO, SEÇÃO 4 MM² - 0,6/1 KV - 90°C - FLEXÍVEL (NBR 13248) (PRETO)</v>
          </cell>
          <cell r="D800" t="str">
            <v>M</v>
          </cell>
          <cell r="E800">
            <v>7.01</v>
          </cell>
        </row>
        <row r="801">
          <cell r="B801" t="str">
            <v>ELE-CAB-040</v>
          </cell>
          <cell r="C801" t="str">
            <v>CABO DE COBRE ISOLAMENTO ANTI-CHAMA, SEÇÃO 35 MM2, 450/750 V - FLEXÍVEL</v>
          </cell>
          <cell r="D801" t="str">
            <v>M</v>
          </cell>
          <cell r="E801">
            <v>18.84</v>
          </cell>
        </row>
        <row r="802">
          <cell r="B802" t="str">
            <v>ELE-CAB-045.3</v>
          </cell>
          <cell r="C802" t="str">
            <v>CABO DE COBRE ISOLAMENTO ANTI-CHAMA, SEÇÃO 50 MM2, 450/750 V - FLEXÍVEL (VERMELHO)</v>
          </cell>
          <cell r="D802" t="str">
            <v>M</v>
          </cell>
          <cell r="E802">
            <v>26.36</v>
          </cell>
        </row>
        <row r="803">
          <cell r="B803" t="str">
            <v>ELE-CAB-045.5</v>
          </cell>
          <cell r="C803" t="str">
            <v>CABO DE COBRE ISOLAMENTO ANTI-CHAMA, SEÇÃO 50 MM2, 450/750 V - FLEXÍVEL (AZUL CLARO)</v>
          </cell>
          <cell r="D803" t="str">
            <v>M</v>
          </cell>
          <cell r="E803">
            <v>26.36</v>
          </cell>
        </row>
        <row r="804">
          <cell r="B804" t="str">
            <v>ELE-CAB-045.8</v>
          </cell>
          <cell r="C804" t="str">
            <v>CABO DE COBRE ISOLAMENTO ANTI-CHAMA, SEÇÃO 50 MM2, 450/750 V - FLEXÍVEL (AMARELO)</v>
          </cell>
          <cell r="D804" t="str">
            <v>M</v>
          </cell>
          <cell r="E804">
            <v>26.36</v>
          </cell>
        </row>
        <row r="805">
          <cell r="B805" t="str">
            <v>ELE-CAB-050.3</v>
          </cell>
          <cell r="C805" t="str">
            <v>CABO DE COBRE ISOLAMENTO ANTI-CHAMA, SEÇÃO 70 MM2, 450/750 V - FLEXÍVEL (VERMELHO)</v>
          </cell>
          <cell r="D805" t="str">
            <v>M</v>
          </cell>
          <cell r="E805">
            <v>34.76</v>
          </cell>
        </row>
        <row r="806">
          <cell r="B806" t="str">
            <v>ELE-CAB-050.7</v>
          </cell>
          <cell r="C806" t="str">
            <v>CABO DE COBRE ISOLAMENTO ANTI-CHAMA, SEÇÃO 70 MM2, 450/750 V - FLEXÍVEL (VERDE-AMARELO)</v>
          </cell>
          <cell r="D806" t="str">
            <v>M</v>
          </cell>
          <cell r="E806">
            <v>34.76</v>
          </cell>
        </row>
        <row r="807">
          <cell r="B807" t="str">
            <v>ELE-CAB-050.8</v>
          </cell>
          <cell r="C807" t="str">
            <v>CABO DE COBRE ISOLAMENTO ANTI-CHAMA, SEÇÃO 70 MM2, 450/750 V - FLEXÍVEL (AMARELO)</v>
          </cell>
          <cell r="D807" t="str">
            <v>M</v>
          </cell>
          <cell r="E807">
            <v>34.76</v>
          </cell>
        </row>
        <row r="808">
          <cell r="B808" t="str">
            <v>ELE-CAB-055</v>
          </cell>
          <cell r="C808" t="str">
            <v>CABO DE COBRE ISOLAMENTO ANTI-CHAMA, SEÇÃO 95 MM2, 450/750 V - FLEXÍVEL</v>
          </cell>
          <cell r="D808" t="str">
            <v>M</v>
          </cell>
          <cell r="E808">
            <v>43.47</v>
          </cell>
        </row>
        <row r="809">
          <cell r="B809" t="str">
            <v>ELE-CAB-300</v>
          </cell>
          <cell r="C809" t="str">
            <v>CABO ISOLADO EM EPR NÃO HALOGENADO, SEÇÃO 25 MM² - 0,6/1 KV - 90°C - FLEXÍVEL (NBR 13248)</v>
          </cell>
          <cell r="D809" t="str">
            <v>M</v>
          </cell>
          <cell r="E809">
            <v>17.96</v>
          </cell>
        </row>
        <row r="810">
          <cell r="B810" t="str">
            <v>ELE-CAB-315</v>
          </cell>
          <cell r="C810" t="str">
            <v>CABO ISOLADO EM EPR NÃO HALOGENADO, SEÇÃO 70 MM² - 0,6/1 KV - 90°C - FLEXÍVEL (NBR 13248)</v>
          </cell>
          <cell r="D810" t="str">
            <v>M</v>
          </cell>
          <cell r="E810">
            <v>42.22</v>
          </cell>
        </row>
        <row r="811">
          <cell r="B811" t="str">
            <v>ELE-CAB-315.2</v>
          </cell>
          <cell r="C811" t="str">
            <v>CABO ISOLADO EM EPR NÃO HALOGENADO, SEÇÃO 70 MM² - 0,6/1 KV - 90°C - FLEXÍVEL (NBR 13248) (PRETO)</v>
          </cell>
          <cell r="D811" t="str">
            <v>M</v>
          </cell>
          <cell r="E811">
            <v>42.22</v>
          </cell>
        </row>
        <row r="812">
          <cell r="B812" t="str">
            <v>ELE-CAB-320.5</v>
          </cell>
          <cell r="C812" t="str">
            <v>CABO ISOLADO EM EPR NÃO HALOGENADO, SEÇÃO 90 MM² - 0,6/1 KV - 90°C - FLEXÍVEL (NBR 13248) 9AZUL CLARO)</v>
          </cell>
          <cell r="D812" t="str">
            <v>M</v>
          </cell>
          <cell r="E812">
            <v>57.24</v>
          </cell>
        </row>
        <row r="813">
          <cell r="B813" t="str">
            <v>ELE-CAB-065.7</v>
          </cell>
          <cell r="C813" t="str">
            <v>CABO DE COBRE ISOLAMENTO ANTI-CHAMA, SEÇÃO 150 MM2, 450/750 V - FLEXÍVEL (VERDE-AMARELO)</v>
          </cell>
          <cell r="D813" t="str">
            <v>M</v>
          </cell>
          <cell r="E813">
            <v>66.41</v>
          </cell>
        </row>
        <row r="814">
          <cell r="B814" t="str">
            <v>ELE-CAB-070</v>
          </cell>
          <cell r="C814" t="str">
            <v>CABO DE COBRE ISOLAMENTO ANTI-CHAMA, SEÇÃO 185 MM2, 450/750 V - FLEXÍVEL</v>
          </cell>
          <cell r="D814" t="str">
            <v>M</v>
          </cell>
          <cell r="E814">
            <v>84</v>
          </cell>
        </row>
        <row r="815">
          <cell r="B815" t="str">
            <v>ELE-CAB-080.1</v>
          </cell>
          <cell r="C815" t="str">
            <v>CABO DE COBRE ISOLAMENTO ANTI-CHAMA, SEÇÃO 1,5 MM2, 0,6/1KV (1 CONDUTOR) TP - FLEXÍVEL (BRANCO)</v>
          </cell>
          <cell r="D815" t="str">
            <v>M</v>
          </cell>
          <cell r="E815">
            <v>4.5</v>
          </cell>
        </row>
        <row r="816">
          <cell r="B816" t="str">
            <v>ELE-CAB-080.3</v>
          </cell>
          <cell r="C816" t="str">
            <v>CABO DE COBRE ISOLAMENTO ANTI-CHAMA, SEÇÃO 1,5 MM2, 0,6/1KV (1 CONDUTOR) TP - FLEXÍVEL (VERMELHO)</v>
          </cell>
          <cell r="D816" t="str">
            <v>M</v>
          </cell>
          <cell r="E816">
            <v>4.5</v>
          </cell>
        </row>
        <row r="817">
          <cell r="B817" t="str">
            <v>ELE-CAB-085</v>
          </cell>
          <cell r="C817" t="str">
            <v>CABO DE COBRE ISOLAMENTO ANTI-CHAMA, SEÇÃO 2,5 MM2, 0,6/1KV (1 CONDUTOR) TP - FLEXÍVEL</v>
          </cell>
          <cell r="D817" t="str">
            <v>M</v>
          </cell>
          <cell r="E817">
            <v>4.8</v>
          </cell>
        </row>
        <row r="818">
          <cell r="B818" t="str">
            <v>ELE-CAL-005</v>
          </cell>
          <cell r="C818" t="str">
            <v>ELETROCALHA LISA GALVANIZADA ELETROLÍTICA CHAPA 14 - 100 X 50 MM COM TAMPA, INCLUSIVE CONEXÃO</v>
          </cell>
          <cell r="D818" t="str">
            <v>M</v>
          </cell>
          <cell r="E818">
            <v>56.08</v>
          </cell>
        </row>
        <row r="819">
          <cell r="B819" t="str">
            <v>ELE-CAL-015</v>
          </cell>
          <cell r="C819" t="str">
            <v>ELETROCALHA LISA GALVANIZADA ELETROLÍTICA CHAPA 14 - 200 X 50 MM COM TAMPA, INCLUSIVE CONEXÃO</v>
          </cell>
          <cell r="D819" t="str">
            <v>M</v>
          </cell>
          <cell r="E819">
            <v>123.83</v>
          </cell>
        </row>
        <row r="820">
          <cell r="B820" t="str">
            <v>ELE-CAB-100.6</v>
          </cell>
          <cell r="C820" t="str">
            <v>CABO DE COBRE ISOLAMENTO ANTI-CHAMA, SEÇÃO 10 MM2, 0,6/1KV (1 CONDUTOR) TP - FLEXÍVEL (VERDE)</v>
          </cell>
          <cell r="D820" t="str">
            <v>M</v>
          </cell>
          <cell r="E820">
            <v>9.18</v>
          </cell>
        </row>
        <row r="821">
          <cell r="B821" t="str">
            <v>ELE-CAB-105.5</v>
          </cell>
          <cell r="C821" t="str">
            <v>CABO DE COBRE ISOLAMENTO ANTI-CHAMA, SEÇÃO 16 MM2, 0,6/1KV (1 CONDUTOR) TP - FLEXÍVEL (VERMELHO)</v>
          </cell>
          <cell r="D821" t="str">
            <v>M</v>
          </cell>
          <cell r="E821">
            <v>12.07</v>
          </cell>
        </row>
        <row r="822">
          <cell r="B822" t="str">
            <v>ELE-CAB-115.1</v>
          </cell>
          <cell r="C822" t="str">
            <v>CABO DE COBRE ISOLAMENTO ANTI-CHAMA, SEÇÃO 35 MM2, 0,6/1KV (1 CONDUTOR) TP - FLEXÍVEL (BRANCO)</v>
          </cell>
          <cell r="D822" t="str">
            <v>M</v>
          </cell>
          <cell r="E822">
            <v>20.58</v>
          </cell>
        </row>
        <row r="823">
          <cell r="B823" t="str">
            <v>ELE-CAB-125.6</v>
          </cell>
          <cell r="C823" t="str">
            <v>CABO DE COBRE ISOLAMENTO ANTI-CHAMA, SEÇÃO 70 MM2, 0,6/1KV (1 CONDUTOR) TP - FLEXÍVEL (VERDE)</v>
          </cell>
          <cell r="D823" t="str">
            <v>M</v>
          </cell>
          <cell r="E823">
            <v>37</v>
          </cell>
        </row>
        <row r="824">
          <cell r="B824" t="str">
            <v>ELE-CAB-130.2</v>
          </cell>
          <cell r="C824" t="str">
            <v>CABO DE COBRE ISOLAMENTO ANTI-CHAMA, SEÇÃO 95 MM2, 0,6/1KV (1 CONDUTOR) TP - FLEXÍVEL (PRETO)</v>
          </cell>
          <cell r="D824" t="str">
            <v>M</v>
          </cell>
          <cell r="E824">
            <v>47.86</v>
          </cell>
        </row>
        <row r="825">
          <cell r="B825" t="str">
            <v>ELE-CAB-130.3</v>
          </cell>
          <cell r="C825" t="str">
            <v>CABO DE COBRE ISOLAMENTO ANTI-CHAMA, SEÇÃO 95 MM2, 0,6/1KV (1 CONDUTOR) TP - FLEXÍVEL (VERMELHO)</v>
          </cell>
          <cell r="D825" t="str">
            <v>M</v>
          </cell>
          <cell r="E825">
            <v>47.86</v>
          </cell>
        </row>
        <row r="826">
          <cell r="B826" t="str">
            <v>ELE-CAB-135.1</v>
          </cell>
          <cell r="C826" t="str">
            <v>CABO DE COBRE ISOLAMENTO ANTI-CHAMA, SEÇÃO 120 MM2, 0,6/1KV (1 CONDUTOR) TP - FLEXÍVEL (BRANCO)</v>
          </cell>
          <cell r="D826" t="str">
            <v>M</v>
          </cell>
          <cell r="E826">
            <v>56.82</v>
          </cell>
        </row>
        <row r="827">
          <cell r="B827" t="str">
            <v>ELE-CAB-135.2</v>
          </cell>
          <cell r="C827" t="str">
            <v>CABO DE COBRE ISOLAMENTO ANTI-CHAMA, SEÇÃO 120 MM2, 0,6/1KV (1 CONDUTOR) TP - FLEXÍVEL (PRETO)</v>
          </cell>
          <cell r="D827" t="str">
            <v>M</v>
          </cell>
          <cell r="E827">
            <v>56.82</v>
          </cell>
        </row>
        <row r="828">
          <cell r="B828" t="str">
            <v>ELE-CAB-145.3</v>
          </cell>
          <cell r="C828" t="str">
            <v>CABO DE COBRE ISOLAMENTO ANTI-CHAMA, SEÇÃO 185 MM2, 0,6/1KV (1 CONDUTOR) TP - FLEXÍVEL (VERMELHO)</v>
          </cell>
          <cell r="D828" t="str">
            <v>M</v>
          </cell>
          <cell r="E828">
            <v>89.27</v>
          </cell>
        </row>
        <row r="829">
          <cell r="B829" t="str">
            <v>ELE-CAB-165</v>
          </cell>
          <cell r="C829" t="str">
            <v>CABO TELEFÔNICO CI 50.30</v>
          </cell>
          <cell r="D829" t="str">
            <v>M</v>
          </cell>
          <cell r="E829">
            <v>18.350000000000001</v>
          </cell>
        </row>
        <row r="830">
          <cell r="B830" t="str">
            <v>ELE-CAB-200</v>
          </cell>
          <cell r="C830" t="str">
            <v>CABO TELEFÔNICO CCE-APL-50.6</v>
          </cell>
          <cell r="D830" t="str">
            <v>M</v>
          </cell>
          <cell r="E830">
            <v>16.16</v>
          </cell>
        </row>
        <row r="831">
          <cell r="B831" t="str">
            <v>ELE-CAB-230</v>
          </cell>
          <cell r="C831" t="str">
            <v>CABO ISOLADO EM TERMOPLÁSTICO NÃO HALOGENADO, SEÇÃO 1,5 MM² - 450/750 V - 70°C - FLEXÍVEL (NBR 13248)</v>
          </cell>
          <cell r="D831" t="str">
            <v>M</v>
          </cell>
          <cell r="E831">
            <v>4.16</v>
          </cell>
        </row>
        <row r="832">
          <cell r="B832" t="str">
            <v>ELE-CAB-235.5</v>
          </cell>
          <cell r="C832" t="str">
            <v>CABO ISOLADO EM TERMOPLÁSTICO NÃO HALOGENADO, SEÇÃO 2,5 MM² - 450/750 V - 70°C - FLEXÍVEL (NBR 13248) (AZUL CLARO)</v>
          </cell>
          <cell r="D832" t="str">
            <v>M</v>
          </cell>
          <cell r="E832">
            <v>4.7300000000000004</v>
          </cell>
        </row>
        <row r="833">
          <cell r="B833" t="str">
            <v>ELE-CAM-010</v>
          </cell>
          <cell r="C833" t="str">
            <v>CAMPAINHA DE SOBREPOR (SINCRONSOM 117)</v>
          </cell>
          <cell r="D833" t="str">
            <v>U</v>
          </cell>
          <cell r="E833">
            <v>63.13</v>
          </cell>
        </row>
        <row r="834">
          <cell r="B834" t="str">
            <v>ELE-CAN-005</v>
          </cell>
          <cell r="C834" t="str">
            <v>CANALETA EM PVC PARA INSTALAÇÃO ELÉTRICA APARENTE, INCLUSIVE CONEXÕES, DIMENSÕES 20 X 10 MM</v>
          </cell>
          <cell r="D834" t="str">
            <v>M</v>
          </cell>
          <cell r="E834">
            <v>7.07</v>
          </cell>
        </row>
        <row r="835">
          <cell r="B835" t="str">
            <v>ELE-CBÇ-015</v>
          </cell>
          <cell r="C835" t="str">
            <v>CABEÇOTE DE ALUMINIO 1 1/2"</v>
          </cell>
          <cell r="D835" t="str">
            <v>U</v>
          </cell>
          <cell r="E835">
            <v>5.91</v>
          </cell>
        </row>
        <row r="836">
          <cell r="B836" t="str">
            <v>ELE-CON-050</v>
          </cell>
          <cell r="C836" t="str">
            <v>CONDULETE TIPO E EM ALUMÍNIO PARA ELETRODUTO ROSCADO D = 3"</v>
          </cell>
          <cell r="D836" t="str">
            <v>U</v>
          </cell>
          <cell r="E836">
            <v>82.93</v>
          </cell>
        </row>
        <row r="837">
          <cell r="B837" t="str">
            <v>ELE-CON-060</v>
          </cell>
          <cell r="C837" t="str">
            <v>CONDULETE TIPO T EM ALUMÍNIO PARA ELETRODUTO ROSCADO D = 1/2"</v>
          </cell>
          <cell r="D837" t="str">
            <v>U</v>
          </cell>
          <cell r="E837">
            <v>24.16</v>
          </cell>
        </row>
        <row r="838">
          <cell r="B838" t="str">
            <v>ELE-CON-105</v>
          </cell>
          <cell r="C838" t="str">
            <v>CONDULETE TIPO X EM ALUMÍNIO PARA ELETRODUTO ROSCADO D = 3/4"</v>
          </cell>
          <cell r="D838" t="str">
            <v>U</v>
          </cell>
          <cell r="E838">
            <v>33.32</v>
          </cell>
        </row>
        <row r="839">
          <cell r="B839" t="str">
            <v>ELE-CON-135</v>
          </cell>
          <cell r="C839" t="str">
            <v>CONDULETE TIPO X EM ALUMÍNIO PARA ELETRODUTO ROSCADO D = 4"</v>
          </cell>
          <cell r="D839" t="str">
            <v>U</v>
          </cell>
          <cell r="E839">
            <v>153.75</v>
          </cell>
        </row>
        <row r="840">
          <cell r="B840" t="str">
            <v>ELE-CON-190</v>
          </cell>
          <cell r="C840" t="str">
            <v>CONJUNTO TAMPA E INTERRUPTOR PARALELO PARA CONDULETE 3/4"</v>
          </cell>
          <cell r="D840" t="str">
            <v>CJ</v>
          </cell>
          <cell r="E840">
            <v>49.37</v>
          </cell>
        </row>
        <row r="841">
          <cell r="B841" t="str">
            <v>ELE-CON-200</v>
          </cell>
          <cell r="C841" t="str">
            <v>CONJUNTO DE TAMPA COM 1 INTERRUPTOR SIMPLES + 1 TOMADA PARA CONDULETE 3/4"</v>
          </cell>
          <cell r="D841" t="str">
            <v>CJ</v>
          </cell>
          <cell r="E841">
            <v>34.93</v>
          </cell>
        </row>
        <row r="842">
          <cell r="B842" t="str">
            <v>ELE-CON-255</v>
          </cell>
          <cell r="C842" t="str">
            <v>CONDULETE TIPO LL EM ALUMÍNIO PARA ELETRODUTO ROSCADO D = 4"</v>
          </cell>
          <cell r="D842" t="str">
            <v>U</v>
          </cell>
          <cell r="E842">
            <v>168.16</v>
          </cell>
        </row>
        <row r="843">
          <cell r="B843" t="str">
            <v>ELE-COR-035</v>
          </cell>
          <cell r="C843" t="str">
            <v xml:space="preserve">CABO DE COBRE NÚ # 70 MM2, ENTERRADO, EXCLUSIVE ESCAVAÇÃO E REATERRO
</v>
          </cell>
          <cell r="D843" t="str">
            <v>M</v>
          </cell>
          <cell r="E843">
            <v>34.340000000000003</v>
          </cell>
        </row>
        <row r="844">
          <cell r="B844" t="str">
            <v>ELE-CRU-005</v>
          </cell>
          <cell r="C844" t="str">
            <v>CRUZETAS SIMPLES,ZINCADA, P/03 PROJETORES ACOMPANHADO DE BRAÇADEIRAS</v>
          </cell>
          <cell r="D844" t="str">
            <v>U</v>
          </cell>
          <cell r="E844">
            <v>179.17</v>
          </cell>
        </row>
        <row r="845">
          <cell r="B845" t="str">
            <v>ELE-CTP-015</v>
          </cell>
          <cell r="C845" t="str">
            <v>CONECTOR TERMINAL DE PRESSÃO # 16 MM, INCLUSIVE PARAFUSO E PORCA</v>
          </cell>
          <cell r="D845" t="str">
            <v>U</v>
          </cell>
          <cell r="E845">
            <v>3.95</v>
          </cell>
        </row>
        <row r="846">
          <cell r="B846" t="str">
            <v>ELE-CXS-045</v>
          </cell>
          <cell r="C846" t="str">
            <v>CAIXA DE FERRO ESMALTADA 3 X 3"</v>
          </cell>
          <cell r="D846" t="str">
            <v>U</v>
          </cell>
          <cell r="E846">
            <v>6.93</v>
          </cell>
        </row>
        <row r="847">
          <cell r="B847" t="str">
            <v>ELE-CXS-050</v>
          </cell>
          <cell r="C847" t="str">
            <v>CAIXA DE CHAPA ESMALTADA, FUNDO MÓVEL 2"</v>
          </cell>
          <cell r="D847" t="str">
            <v>U</v>
          </cell>
          <cell r="E847">
            <v>7.29</v>
          </cell>
        </row>
        <row r="848">
          <cell r="B848" t="str">
            <v>ELE-CXS-065</v>
          </cell>
          <cell r="C848" t="str">
            <v>CAIXA DE CHAPA ESMALTADA, FUNDO MÓVEL OCTOGONAL DUPLO</v>
          </cell>
          <cell r="D848" t="str">
            <v>U</v>
          </cell>
          <cell r="E848">
            <v>7.29</v>
          </cell>
        </row>
        <row r="849">
          <cell r="B849" t="str">
            <v>ELE-PAD-105</v>
          </cell>
          <cell r="C849" t="str">
            <v>TAMPÃO PARA POSTE DE AÇO</v>
          </cell>
          <cell r="D849" t="str">
            <v>U</v>
          </cell>
          <cell r="E849">
            <v>9.91</v>
          </cell>
        </row>
        <row r="850">
          <cell r="B850" t="str">
            <v>ELE-PAD-125</v>
          </cell>
          <cell r="C850" t="str">
            <v>CINTA CIRCULAR EM ACO GALVANIZADO DE 150 MM DE DIAMETRO PARA FIXACAO DE CAIXA MEDICAO</v>
          </cell>
          <cell r="D850" t="str">
            <v>U</v>
          </cell>
          <cell r="E850">
            <v>24.13</v>
          </cell>
        </row>
        <row r="851">
          <cell r="B851" t="str">
            <v>ELE-PAD-135</v>
          </cell>
          <cell r="C851" t="str">
            <v>HASTE Ø16 X 150 PARA ARMAÇÃO SECUNDÁRIA</v>
          </cell>
          <cell r="D851" t="str">
            <v>U</v>
          </cell>
          <cell r="E851">
            <v>19.53</v>
          </cell>
        </row>
        <row r="852">
          <cell r="B852" t="str">
            <v>ELE-PER-020</v>
          </cell>
          <cell r="C852" t="str">
            <v>PERFILADO LISO EM CHAPA DE AÇO 2 FUROS NA PONTA, DIMENSÕES 38 X 38 MM</v>
          </cell>
          <cell r="D852" t="str">
            <v>M</v>
          </cell>
          <cell r="E852">
            <v>30.68</v>
          </cell>
        </row>
        <row r="853">
          <cell r="B853" t="str">
            <v>ELE-DIS-041</v>
          </cell>
          <cell r="C853" t="str">
            <v>DISJUNTOR TRIPOLAR TERMOMAGNÉTICO 10KA, DE 40A</v>
          </cell>
          <cell r="D853" t="str">
            <v>U</v>
          </cell>
          <cell r="E853">
            <v>76.16</v>
          </cell>
        </row>
        <row r="854">
          <cell r="B854" t="str">
            <v>ELE-DIS-046</v>
          </cell>
          <cell r="C854" t="str">
            <v>DISJUNTOR TRIPOLAR TERMOMAGNÉTICO 10KA, DE 100A</v>
          </cell>
          <cell r="D854" t="str">
            <v>U</v>
          </cell>
          <cell r="E854">
            <v>97.14</v>
          </cell>
        </row>
        <row r="855">
          <cell r="B855" t="str">
            <v>ELE-DIS-047</v>
          </cell>
          <cell r="C855" t="str">
            <v>DISJUNTOR TRIPOLAR TERMOMAGNÉTICO 10KA, DE 120A</v>
          </cell>
          <cell r="D855" t="str">
            <v>U</v>
          </cell>
          <cell r="E855">
            <v>270.39</v>
          </cell>
        </row>
        <row r="856">
          <cell r="B856" t="str">
            <v>ELE-DIS-073</v>
          </cell>
          <cell r="C856" t="str">
            <v>DISJUNTOR BIPOLAR TERMOMAGNÉTICO 5KA, DE 100A</v>
          </cell>
          <cell r="D856" t="str">
            <v>U</v>
          </cell>
          <cell r="E856">
            <v>57.54</v>
          </cell>
        </row>
        <row r="857">
          <cell r="B857" t="str">
            <v>ELE-DIS-066</v>
          </cell>
          <cell r="C857" t="str">
            <v>DISJUNTOR BIPOLAR TERMOMAGNÉTICO 5KA, DE 32A</v>
          </cell>
          <cell r="D857" t="str">
            <v>U</v>
          </cell>
          <cell r="E857">
            <v>41.59</v>
          </cell>
        </row>
        <row r="858">
          <cell r="B858" t="str">
            <v>ELE-EEN-005</v>
          </cell>
          <cell r="C858" t="str">
            <v>ENTRADA DE ENERGIA EM CAIXA DE CHAPA DE AÇO , DIMENSÕES 500 X 600 X 270 MM, POTÊNCIA ATÉ 5 KW</v>
          </cell>
          <cell r="D858" t="str">
            <v>U</v>
          </cell>
          <cell r="E858">
            <v>528.25</v>
          </cell>
        </row>
        <row r="859">
          <cell r="B859" t="str">
            <v>ELE-EEN-025</v>
          </cell>
          <cell r="C859" t="str">
            <v>ENTRADA DE ENERGIA EM CAIXA DE CHAPA DE AÇO , DIMENSÕES 500 X 600 X 270 MM, POTÊNCIA DE 20 A 25 KW</v>
          </cell>
          <cell r="D859" t="str">
            <v>U</v>
          </cell>
          <cell r="E859">
            <v>1154</v>
          </cell>
        </row>
        <row r="860">
          <cell r="B860" t="str">
            <v>ELE-EEN-030</v>
          </cell>
          <cell r="C860" t="str">
            <v>ENTRADA DE ENERGIA EM CAIXA DE CHAPA DE AÇO , DIMENSÕES 500 X 600 X 270 MM, POTÊNCIA DE 25 A 30 KW</v>
          </cell>
          <cell r="D860" t="str">
            <v>U</v>
          </cell>
          <cell r="E860">
            <v>1219.49</v>
          </cell>
        </row>
        <row r="861">
          <cell r="B861" t="str">
            <v>ELE-FIO-030</v>
          </cell>
          <cell r="C861" t="str">
            <v>FIO FI 2 X 6 MM2 PADRÃO TELEBRÁS</v>
          </cell>
          <cell r="D861" t="str">
            <v>M</v>
          </cell>
          <cell r="E861">
            <v>2.41</v>
          </cell>
        </row>
        <row r="862">
          <cell r="B862" t="str">
            <v>ELE-INT-005</v>
          </cell>
          <cell r="C862" t="str">
            <v>INTERRUPTOR, UMA TECLA SIMPLES 10 A - 250 V, SEM PLACA</v>
          </cell>
          <cell r="D862" t="str">
            <v>U</v>
          </cell>
          <cell r="E862">
            <v>9.65</v>
          </cell>
        </row>
        <row r="863">
          <cell r="B863" t="str">
            <v>ELE-INT-015</v>
          </cell>
          <cell r="C863" t="str">
            <v>INTERRUPTOR UMA TECLA SIMPLES 10 A - 250 V, COM PLACA</v>
          </cell>
          <cell r="D863" t="str">
            <v>U</v>
          </cell>
          <cell r="E863">
            <v>13</v>
          </cell>
        </row>
        <row r="864">
          <cell r="B864" t="str">
            <v>ELE-INT-070</v>
          </cell>
          <cell r="C864" t="str">
            <v>CONJUNTO 1 INTERRUPTOR SIMPLES + 2 INTERRUPTORES PARALELOS SEM PLACA</v>
          </cell>
          <cell r="D864" t="str">
            <v>CJ</v>
          </cell>
          <cell r="E864">
            <v>36.520000000000003</v>
          </cell>
        </row>
        <row r="865">
          <cell r="B865" t="str">
            <v>ELE-INT-090</v>
          </cell>
          <cell r="C865" t="str">
            <v>CONJUNTO 2 INTERRUPTORES PARALELOS + 1TOMADA 2P, UNIVERSAL, RETANGULAR, SEM PLACA</v>
          </cell>
          <cell r="D865" t="str">
            <v>CJ</v>
          </cell>
          <cell r="E865">
            <v>36.03</v>
          </cell>
        </row>
        <row r="866">
          <cell r="B866" t="str">
            <v>ELE-INT-130</v>
          </cell>
          <cell r="C866" t="str">
            <v>INTERRUPTOR DE CARGA 20 A COM SINALIZADOR 2 POLOS</v>
          </cell>
          <cell r="D866" t="str">
            <v>U</v>
          </cell>
          <cell r="E866">
            <v>35.86</v>
          </cell>
        </row>
        <row r="867">
          <cell r="B867" t="str">
            <v>ELE-LAM-055</v>
          </cell>
          <cell r="C867" t="str">
            <v>LÂMPADA FLUORESCENTE TLDRS 20/ 84 - 20 W - G13</v>
          </cell>
          <cell r="D867" t="str">
            <v>U</v>
          </cell>
          <cell r="E867">
            <v>9.1199999999999992</v>
          </cell>
        </row>
        <row r="868">
          <cell r="B868" t="str">
            <v>ELE-LAM-056</v>
          </cell>
          <cell r="C868" t="str">
            <v>LÂMPADA FLUORESCENTE TLDRS 20/ 84 - 40 W - G13</v>
          </cell>
          <cell r="D868" t="str">
            <v>U</v>
          </cell>
          <cell r="E868">
            <v>9.1199999999999992</v>
          </cell>
        </row>
        <row r="869">
          <cell r="B869" t="str">
            <v>ELE-LUM-011</v>
          </cell>
          <cell r="C869" t="str">
            <v>LUMINÁRIA CHANFRADA PARA LÂMPADA FLUORESCENTE 2 X 16 W OU 2 X 20 W, COMPLETA</v>
          </cell>
          <cell r="D869" t="str">
            <v>U</v>
          </cell>
          <cell r="E869">
            <v>145.66</v>
          </cell>
        </row>
        <row r="870">
          <cell r="B870" t="str">
            <v>ELE-CXS-375</v>
          </cell>
          <cell r="C870" t="str">
            <v>CAIXA DE PASSAGEM 20 X 20 CM EM CHAPA DE FERRO COM TAMPA CEGA</v>
          </cell>
          <cell r="D870" t="str">
            <v>U</v>
          </cell>
          <cell r="E870">
            <v>27.68</v>
          </cell>
        </row>
        <row r="871">
          <cell r="B871" t="str">
            <v>ELE-CXS-380</v>
          </cell>
          <cell r="C871" t="str">
            <v>CAIXA DE PASSAGEM Nº 1 PADRÃO TELEBRÁS DIM. (10 X 10 X 5) CM EM CHAPA DE AÇO GALVANIZADO</v>
          </cell>
          <cell r="D871" t="str">
            <v>U</v>
          </cell>
          <cell r="E871">
            <v>46.92</v>
          </cell>
        </row>
        <row r="872">
          <cell r="B872" t="str">
            <v>ELE-CXS-430</v>
          </cell>
          <cell r="C872" t="str">
            <v>CAIXA DE PASSAGEM Nº 6 PADRÃO TELEBRÁS DIM. (120 X 120 X 15) CM EM CHAPA DE AÇO GALVANIZADO - SOBREPOR, FECHO DE PLÁSTICO C/ FUNDO DE MADEIRA S/ FUNDO DE CHAPA</v>
          </cell>
          <cell r="D872" t="str">
            <v>U</v>
          </cell>
          <cell r="E872">
            <v>793.11</v>
          </cell>
        </row>
        <row r="873">
          <cell r="B873" t="str">
            <v>ELE-CXS-435</v>
          </cell>
          <cell r="C873" t="str">
            <v>CAIXA DE PASSAGEM Nº 8 PADRÃO TELEBRÁS DIM. (150 X 150 X 17) CM EM CHAPA DE AÇO GALVANIZADO - EMBUTIR, FECHO DE PLÁSTICO C/ FUNDO DE MADEIRA S/ FUNDO DE CHAPA</v>
          </cell>
          <cell r="D873" t="str">
            <v>U</v>
          </cell>
          <cell r="E873">
            <v>1482.83</v>
          </cell>
        </row>
        <row r="874">
          <cell r="B874" t="str">
            <v>ELE-DIS-010</v>
          </cell>
          <cell r="C874" t="str">
            <v>DISJUNTOR MONOPOLAR TERMOMAGNÉTICO 5KA, DE 30A</v>
          </cell>
          <cell r="D874" t="str">
            <v>U</v>
          </cell>
          <cell r="E874">
            <v>17.399999999999999</v>
          </cell>
        </row>
        <row r="875">
          <cell r="B875" t="str">
            <v>ELE-DIS-012</v>
          </cell>
          <cell r="C875" t="str">
            <v>DISJUNTOR MONOPOLAR TERMOMAGNÉTICO 5KA, DE 35A</v>
          </cell>
          <cell r="D875" t="str">
            <v>U</v>
          </cell>
          <cell r="E875">
            <v>22.18</v>
          </cell>
        </row>
        <row r="876">
          <cell r="B876" t="str">
            <v>ELE-PER-070</v>
          </cell>
          <cell r="C876" t="str">
            <v>SUPORTE EM CHAPA DE AÇO PARA PERFILADO</v>
          </cell>
          <cell r="D876" t="str">
            <v>U</v>
          </cell>
          <cell r="E876">
            <v>8.07</v>
          </cell>
        </row>
        <row r="877">
          <cell r="B877" t="str">
            <v>ELE-PIS-005</v>
          </cell>
          <cell r="C877" t="str">
            <v>DUTO LISO SIMPLES EM CHAPA DE AÇO PARA TOMADA DE PISO, DIMENSÕES 25 X 70 MM</v>
          </cell>
          <cell r="D877" t="str">
            <v>M</v>
          </cell>
          <cell r="E877">
            <v>28.24</v>
          </cell>
        </row>
        <row r="878">
          <cell r="B878" t="str">
            <v>ELE-PIS-011</v>
          </cell>
          <cell r="C878" t="str">
            <v>DUTO LISO DUPLO EM CHAPA DE AÇO PARA TOMADA DE PISO, DIMENSÕES 2 X 25 X 70 MM</v>
          </cell>
          <cell r="D878" t="str">
            <v>M</v>
          </cell>
          <cell r="E878">
            <v>42.2</v>
          </cell>
        </row>
        <row r="879">
          <cell r="B879" t="str">
            <v>ELE-PIS-075</v>
          </cell>
          <cell r="C879" t="str">
            <v>TAMPÃO FINAL EM CHAPA DE AÇO PARA DUTO DE PISO, DIMENSÕES 25 X 70 MM</v>
          </cell>
          <cell r="D879" t="str">
            <v>U</v>
          </cell>
          <cell r="E879">
            <v>7.83</v>
          </cell>
        </row>
        <row r="880">
          <cell r="B880" t="str">
            <v>ELE-PIS-085</v>
          </cell>
          <cell r="C880" t="str">
            <v>JUNÇÃO EM CHAPA DE AÇO PARA DUTO DE PISO, DIMENSÕES 25 X 70 MM</v>
          </cell>
          <cell r="D880" t="str">
            <v>U</v>
          </cell>
          <cell r="E880">
            <v>19.47</v>
          </cell>
        </row>
        <row r="881">
          <cell r="B881" t="str">
            <v>ELE-PLA-010</v>
          </cell>
          <cell r="C881" t="str">
            <v>PLACA (ESPELHO) PARA CAIXA , 2" X 4"</v>
          </cell>
          <cell r="D881" t="str">
            <v>U</v>
          </cell>
          <cell r="E881">
            <v>3.36</v>
          </cell>
        </row>
        <row r="882">
          <cell r="B882" t="str">
            <v>ELE-PLA-015</v>
          </cell>
          <cell r="C882" t="str">
            <v>PLACA (ESPELHO) PARA CAIXA , 4" X 4"</v>
          </cell>
          <cell r="D882" t="str">
            <v>U</v>
          </cell>
          <cell r="E882">
            <v>5.82</v>
          </cell>
        </row>
        <row r="883">
          <cell r="B883" t="str">
            <v>ELE-PLA-055</v>
          </cell>
          <cell r="C883" t="str">
            <v>PLACA PARA CAIXA 4" X 4", 2 + 2 POSTOS REDONDOS</v>
          </cell>
          <cell r="D883" t="str">
            <v>U</v>
          </cell>
          <cell r="E883">
            <v>6.2</v>
          </cell>
        </row>
        <row r="884">
          <cell r="B884" t="str">
            <v>ELE-PLA-060</v>
          </cell>
          <cell r="C884" t="str">
            <v>PLACA PARA CAIXA 2" X 4", 3 POSTOS</v>
          </cell>
          <cell r="D884" t="str">
            <v>U</v>
          </cell>
          <cell r="E884">
            <v>3.27</v>
          </cell>
        </row>
        <row r="885">
          <cell r="B885" t="str">
            <v>ELE-PRO-005</v>
          </cell>
          <cell r="C885" t="str">
            <v>PROJETOR EXTERNO PARA LÂMPADA A VAPOR DE MERCÚRIO , DE IODETO METÁLICO OU DE SÓDIO, COM ÂNGULO REGULÁVEL, COM ALOJAMENTO PARA REATOR, COMPLETO</v>
          </cell>
          <cell r="D885" t="str">
            <v>U</v>
          </cell>
          <cell r="E885">
            <v>423.17</v>
          </cell>
        </row>
        <row r="886">
          <cell r="B886" t="str">
            <v>ELE-PRO-010</v>
          </cell>
          <cell r="C886" t="str">
            <v>POSTE TELECÔNICO RETO, H = 9,00 M EM AÇO GALVANIZADO , (LIVRE)</v>
          </cell>
          <cell r="D886" t="str">
            <v>U</v>
          </cell>
          <cell r="E886">
            <v>1637.84</v>
          </cell>
        </row>
        <row r="887">
          <cell r="B887" t="str">
            <v>ELE-QUA-010</v>
          </cell>
          <cell r="C887" t="str">
            <v>QUADRO DE DISTRIBUIÇÃO PARA 20 MÓDULOS COM BARRAMENTO 100 A</v>
          </cell>
          <cell r="D887" t="str">
            <v>U</v>
          </cell>
          <cell r="E887">
            <v>226.92</v>
          </cell>
        </row>
        <row r="888">
          <cell r="B888" t="str">
            <v>ELE-QUA-020</v>
          </cell>
          <cell r="C888" t="str">
            <v>QUADRO DE DISTRIBUIÇÃO PARA 36 MÓDULOS COM BARRAMENTO 100 A</v>
          </cell>
          <cell r="D888" t="str">
            <v>U</v>
          </cell>
          <cell r="E888">
            <v>392.21</v>
          </cell>
        </row>
        <row r="889">
          <cell r="B889" t="str">
            <v>ELE-QUA-045</v>
          </cell>
          <cell r="C889" t="str">
            <v>QUADRO DE COMANDO PARA BOMBA P = 1,5 CV, RECALQUE</v>
          </cell>
          <cell r="D889" t="str">
            <v>U</v>
          </cell>
          <cell r="E889">
            <v>215.5</v>
          </cell>
        </row>
        <row r="890">
          <cell r="B890" t="str">
            <v>ELE-REL-010</v>
          </cell>
          <cell r="C890" t="str">
            <v>RELÉ FOTOELÉTRICO RM 10 220 V, 1800 VA COM BASE</v>
          </cell>
          <cell r="D890" t="str">
            <v>U</v>
          </cell>
          <cell r="E890">
            <v>53.66</v>
          </cell>
        </row>
        <row r="891">
          <cell r="B891" t="str">
            <v>ELE-SUP-005</v>
          </cell>
          <cell r="C891" t="str">
            <v>SUPRESSOR DE SURTO PARA PROTEÇÃO PRIMÁRIA EM QGD, ATÉ 1,5 KV - 5 KA</v>
          </cell>
          <cell r="D891" t="str">
            <v>U</v>
          </cell>
          <cell r="E891">
            <v>234.87</v>
          </cell>
        </row>
        <row r="892">
          <cell r="B892" t="str">
            <v>ELE-TOM-025</v>
          </cell>
          <cell r="C892" t="str">
            <v>TOMADA DUPLA - 2P + T - 20A COM PLACA</v>
          </cell>
          <cell r="D892" t="str">
            <v>CJ</v>
          </cell>
          <cell r="E892">
            <v>23.04</v>
          </cell>
        </row>
        <row r="893">
          <cell r="B893" t="str">
            <v>ELE-TOM-030</v>
          </cell>
          <cell r="C893" t="str">
            <v>TOMADA DUPLA - 2P + T - 20A SEM PLACA</v>
          </cell>
          <cell r="D893" t="str">
            <v>CJ</v>
          </cell>
          <cell r="E893">
            <v>22.24</v>
          </cell>
        </row>
        <row r="894">
          <cell r="B894" t="str">
            <v>ELE-TPO-005</v>
          </cell>
          <cell r="C894" t="str">
            <v>TAMPÃO DE ALUMÍNIO</v>
          </cell>
          <cell r="D894" t="str">
            <v>U</v>
          </cell>
          <cell r="E894">
            <v>5.05</v>
          </cell>
        </row>
        <row r="895">
          <cell r="B895" t="str">
            <v>ELE-CXS-205</v>
          </cell>
          <cell r="C895" t="str">
            <v>CAIXA ESTANQUE AQUATIC 4X2¿</v>
          </cell>
          <cell r="D895" t="str">
            <v>U</v>
          </cell>
          <cell r="E895">
            <v>40.81</v>
          </cell>
        </row>
        <row r="896">
          <cell r="B896" t="str">
            <v>ELE-CXS-213</v>
          </cell>
          <cell r="C896" t="str">
            <v>CAIXA DE PASSAGEM PARA PISO DO TIPO ¿ZC¿ 77 X 67 X 90 CM - GARAGEM</v>
          </cell>
          <cell r="D896" t="str">
            <v>U</v>
          </cell>
          <cell r="E896">
            <v>1961.14</v>
          </cell>
        </row>
        <row r="897">
          <cell r="B897" t="str">
            <v>ELE-CXS-225</v>
          </cell>
          <cell r="C897" t="str">
            <v>CAIXA PARA MEDIDOR POLIFÁSICO, COM VISOR PARA VIA PÚBLICA DIM. 55 X 60 X 25 CM, LVP. M. IN. 200A, CONFORME PADRÕES CEMIG TIPO CM-3</v>
          </cell>
          <cell r="D897" t="str">
            <v>U</v>
          </cell>
          <cell r="E897">
            <v>220.2</v>
          </cell>
        </row>
        <row r="898">
          <cell r="B898" t="str">
            <v>ELE-CXS-336</v>
          </cell>
          <cell r="C898" t="str">
            <v>CAIXA PARA MEDIDOR POLIFÁSICO CONFORME PADRÕES CEMIG TIPO CM-10</v>
          </cell>
          <cell r="D898" t="str">
            <v>U</v>
          </cell>
          <cell r="E898">
            <v>1377.45</v>
          </cell>
        </row>
        <row r="899">
          <cell r="B899" t="str">
            <v>ELE-LUM-041</v>
          </cell>
          <cell r="C899" t="str">
            <v>LUMINÁRIA TUBULAR CONTINUA PARA LÂMPADA FLUORESCENTE 1 X 32 W, COMPLETA</v>
          </cell>
          <cell r="D899" t="str">
            <v>U</v>
          </cell>
          <cell r="E899">
            <v>152.83000000000001</v>
          </cell>
        </row>
        <row r="900">
          <cell r="B900" t="str">
            <v>ELE-LUM-050</v>
          </cell>
          <cell r="C900" t="str">
            <v>LUMINÁRIA TIPO TARTARUGA</v>
          </cell>
          <cell r="D900" t="str">
            <v>U</v>
          </cell>
          <cell r="E900">
            <v>58.46</v>
          </cell>
        </row>
        <row r="901">
          <cell r="B901" t="str">
            <v>ELE-LUM-060</v>
          </cell>
          <cell r="C901" t="str">
            <v>LUMINÁRIA REFLETORA PARA ILUMINAÇÃO PÚBLICA PARA LÂMPADA VAPOR DE MERCÚRIO, SÓDIO E METÁLICA, 2 PÉTALAS, POSTE DE AÇO GALVANIZADO COM 10 M DE ALTURA LIVRE (COMPLETA)</v>
          </cell>
          <cell r="D901" t="str">
            <v>U</v>
          </cell>
          <cell r="E901">
            <v>2509.81</v>
          </cell>
        </row>
        <row r="902">
          <cell r="B902" t="str">
            <v>ELE-LUM-065</v>
          </cell>
          <cell r="C902" t="str">
            <v>LUMINÁRIA REFLETORA PARA ILUMINAÇÃO PÚBLICA COM LÂMPADA VAPOR DE MERCÚRIO, 2 REFLETORES DE 250W EM POSTE DE CONCRETO COM 9 M DE ALTURA (COMPLETA)</v>
          </cell>
          <cell r="D902" t="str">
            <v>U</v>
          </cell>
          <cell r="E902">
            <v>1642.25</v>
          </cell>
        </row>
        <row r="903">
          <cell r="B903" t="str">
            <v>ELE-LUM-075</v>
          </cell>
          <cell r="C903" t="str">
            <v>LUMINÁRIA REFLETORA PARA ILUMINAÇÃO PÚBLICA COM LÂMPADA VAPOR DE MERCÚRIO, 3 REFLETORES DE 400W EM POSTE DE CONCRETO COM 11 M DE ALTURA (COMPLETA)</v>
          </cell>
          <cell r="D903" t="str">
            <v>U</v>
          </cell>
          <cell r="E903">
            <v>2492.41</v>
          </cell>
        </row>
        <row r="904">
          <cell r="B904" t="str">
            <v>ELE-CXS-070</v>
          </cell>
          <cell r="C904" t="str">
            <v>CAIXA DE PASSAGEM PARA PISO, METÁLICA, TAMPA ANTIDERRAPANTE, 100 X 100 X 60 CM</v>
          </cell>
          <cell r="D904" t="str">
            <v>U</v>
          </cell>
          <cell r="E904">
            <v>50.81</v>
          </cell>
        </row>
        <row r="905">
          <cell r="B905" t="str">
            <v>ELE-CXS-090</v>
          </cell>
          <cell r="C905" t="str">
            <v>CAIXA DE PASSAGEM EM ALVENARIA E TAMPA DE CONCRETO, FUNDO DE BRITA, TIPO 1, 30 X 30 X 40 CM, INCLUSIVE ESCAVAÇÃO, REATERRO E BOTA-FORA</v>
          </cell>
          <cell r="D905" t="str">
            <v>U</v>
          </cell>
          <cell r="E905">
            <v>117.48</v>
          </cell>
        </row>
        <row r="906">
          <cell r="B906" t="str">
            <v>ELE-CXS-135</v>
          </cell>
          <cell r="C906" t="str">
            <v>CAIXA DE PASSAGEM Nº 3 PADRÃO TELEBRÁS DIM. (40 X 40 X 12) CM EM CHAPA DE AÇO GALVANIZADO</v>
          </cell>
          <cell r="D906" t="str">
            <v>U</v>
          </cell>
          <cell r="E906">
            <v>155.25</v>
          </cell>
        </row>
        <row r="907">
          <cell r="B907" t="str">
            <v>ELE-ANE-005</v>
          </cell>
          <cell r="C907" t="str">
            <v>ANEL GUIA PADRÃO TELEMAR AGS-1</v>
          </cell>
          <cell r="D907" t="str">
            <v>U</v>
          </cell>
          <cell r="E907">
            <v>2.6</v>
          </cell>
        </row>
        <row r="908">
          <cell r="B908" t="str">
            <v>ELE-ATE-010</v>
          </cell>
          <cell r="C908" t="str">
            <v>TERMINAL PARA ATERRAMENTO, COM PARAFUSO DE APERTO, ESTANHADO</v>
          </cell>
          <cell r="D908" t="str">
            <v>U</v>
          </cell>
          <cell r="E908">
            <v>2.98</v>
          </cell>
        </row>
        <row r="909">
          <cell r="B909" t="str">
            <v>ELE-CAB-120</v>
          </cell>
          <cell r="C909" t="str">
            <v>CABO DE COBRE ISOLAMENTO ANTI-CHAMA, SEÇÃO 50 MM2, 0,6/1KV (1 CONDUTOR) TP - FLEXÍVEL</v>
          </cell>
          <cell r="D909" t="str">
            <v>M</v>
          </cell>
          <cell r="E909">
            <v>28.77</v>
          </cell>
        </row>
        <row r="910">
          <cell r="B910" t="str">
            <v>ELE-CAB-120.6</v>
          </cell>
          <cell r="C910" t="str">
            <v>CABO DE COBRE ISOLAMENTO ANTI-CHAMA, SEÇÃO 50 MM2, 0,6/1KV (1 CONDUTOR) TP - FLEXÍVEL (VERDE)</v>
          </cell>
          <cell r="D910" t="str">
            <v>M</v>
          </cell>
          <cell r="E910">
            <v>28.77</v>
          </cell>
        </row>
        <row r="911">
          <cell r="B911" t="str">
            <v>ELE-CAB-025.7</v>
          </cell>
          <cell r="C911" t="str">
            <v>CABO DE COBRE ISOLAMENTO ANTI-CHAMA, SEÇÃO 10 MM2, 450/750 V - FLEXÍVEL (VERDE-AMARELO)</v>
          </cell>
          <cell r="D911" t="str">
            <v>M</v>
          </cell>
          <cell r="E911">
            <v>8.7200000000000006</v>
          </cell>
        </row>
        <row r="912">
          <cell r="B912" t="str">
            <v>ELE-CAB-260</v>
          </cell>
          <cell r="C912" t="str">
            <v>CABO ISOLADO EM TERMOPLÁSTICO NÃO HALOGENADO, SEÇÃO 25 MM² - 450/750 V - 70°C - FLEXÍVEL (NBR 13248)</v>
          </cell>
          <cell r="D912" t="str">
            <v>M</v>
          </cell>
          <cell r="E912">
            <v>14.57</v>
          </cell>
        </row>
        <row r="913">
          <cell r="B913" t="str">
            <v>ELE-CAB-265.3</v>
          </cell>
          <cell r="C913" t="str">
            <v>CABO ISOLADO EM TERMOPLÁSTICO NÃO HALOGENADO, SEÇÃO 35 MM² - 450/750 V - 70°C - FLEXÍVEL (NBR 13248) (VERMELHO)</v>
          </cell>
          <cell r="D913" t="str">
            <v>M</v>
          </cell>
          <cell r="E913">
            <v>19.25</v>
          </cell>
        </row>
        <row r="914">
          <cell r="B914" t="str">
            <v>ELE-CAB-275.2</v>
          </cell>
          <cell r="C914" t="str">
            <v>CABO ISOLADO EM EPR NÃO HALOGENADO, SEÇÃO 2,5 MM² - 0,6/1 KV - 90°C - FLEXÍVEL (NBR 13248) (PRETO)</v>
          </cell>
          <cell r="D914" t="str">
            <v>M</v>
          </cell>
          <cell r="E914">
            <v>6.11</v>
          </cell>
        </row>
        <row r="915">
          <cell r="B915" t="str">
            <v>ELE-CAB-030.5</v>
          </cell>
          <cell r="C915" t="str">
            <v>CABO DE COBRE ISOLAMENTO ANTI-CHAMA, SEÇÃO 16 MM2, 450/750 V - FLEXÍVEL (AZUL CLARO)</v>
          </cell>
          <cell r="D915" t="str">
            <v>M</v>
          </cell>
          <cell r="E915">
            <v>10.6</v>
          </cell>
        </row>
        <row r="916">
          <cell r="B916" t="str">
            <v>ELE-CAB-030.7</v>
          </cell>
          <cell r="C916" t="str">
            <v>CABO DE COBRE ISOLAMENTO ANTI-CHAMA, SEÇÃO 16 MM2, 450/750 V - FLEXÍVEL (VERDE-AMARELO)</v>
          </cell>
          <cell r="D916" t="str">
            <v>M</v>
          </cell>
          <cell r="E916">
            <v>10.6</v>
          </cell>
        </row>
        <row r="917">
          <cell r="B917" t="str">
            <v>ELE-CAB-035</v>
          </cell>
          <cell r="C917" t="str">
            <v>CABO DE COBRE ISOLAMENTO ANTI-CHAMA, SEÇÃO 25 MM2, 450/750 V - FLEXÍVEL</v>
          </cell>
          <cell r="D917" t="str">
            <v>M</v>
          </cell>
          <cell r="E917">
            <v>14.61</v>
          </cell>
        </row>
        <row r="918">
          <cell r="B918" t="str">
            <v>ELE-CAB-040.3</v>
          </cell>
          <cell r="C918" t="str">
            <v>CABO DE COBRE ISOLAMENTO ANTI-CHAMA, SEÇÃO 35 MM2, 450/750 V - FLEXÍVEL (VERMELHO)</v>
          </cell>
          <cell r="D918" t="str">
            <v>M</v>
          </cell>
          <cell r="E918">
            <v>18.84</v>
          </cell>
        </row>
        <row r="919">
          <cell r="B919" t="str">
            <v>ELE-CAB-045.4</v>
          </cell>
          <cell r="C919" t="str">
            <v>CABO DE COBRE ISOLAMENTO ANTI-CHAMA, SEÇÃO 50 MM2, 450/750 V - FLEXÍVEL (CINZA)</v>
          </cell>
          <cell r="D919" t="str">
            <v>M</v>
          </cell>
          <cell r="E919">
            <v>26.36</v>
          </cell>
        </row>
        <row r="920">
          <cell r="B920" t="str">
            <v>ELE-CAB-050.2</v>
          </cell>
          <cell r="C920" t="str">
            <v>CABO DE COBRE ISOLAMENTO ANTI-CHAMA, SEÇÃO 70 MM2, 450/750 V - FLEXÍVEL (PRETO)</v>
          </cell>
          <cell r="D920" t="str">
            <v>M</v>
          </cell>
          <cell r="E920">
            <v>34.76</v>
          </cell>
        </row>
        <row r="921">
          <cell r="B921" t="str">
            <v>ELE-CAB-055.7</v>
          </cell>
          <cell r="C921" t="str">
            <v>CABO DE COBRE ISOLAMENTO ANTI-CHAMA, SEÇÃO 95 MM2, 450/750 V - FLEXÍVEL (VERDE-AMARELO)</v>
          </cell>
          <cell r="D921" t="str">
            <v>M</v>
          </cell>
          <cell r="E921">
            <v>43.47</v>
          </cell>
        </row>
        <row r="922">
          <cell r="B922" t="str">
            <v>ELE-CAB-295.2</v>
          </cell>
          <cell r="C922" t="str">
            <v>CABO ISOLADO EM EPR NÃO HALOGENADO, SEÇÃO 16 MM² - 0,6/1 KV - 90°C - FLEXÍVEL (NBR 13248) (PRETO)</v>
          </cell>
          <cell r="D922" t="str">
            <v>M</v>
          </cell>
          <cell r="E922">
            <v>12.57</v>
          </cell>
        </row>
        <row r="923">
          <cell r="B923" t="str">
            <v>ELE-CAB-305.2</v>
          </cell>
          <cell r="C923" t="str">
            <v>CABO ISOLADO EM EPR NÃO HALOGENADO, SEÇÃO 35 MM² - 0,6/1 KV - 90°C - FLEXÍVEL (NBR 13248) (PRETO)</v>
          </cell>
          <cell r="D923" t="str">
            <v>M</v>
          </cell>
          <cell r="E923">
            <v>22.5</v>
          </cell>
        </row>
        <row r="924">
          <cell r="B924" t="str">
            <v>ELE-CAB-060.4</v>
          </cell>
          <cell r="C924" t="str">
            <v>CABO DE COBRE ISOLAMENTO ANTI-CHAMA, SEÇÃO 120 MM2, 450/750 V - FLEXÍVEL (CINZA)</v>
          </cell>
          <cell r="D924" t="str">
            <v>M</v>
          </cell>
          <cell r="E924">
            <v>54.57</v>
          </cell>
        </row>
        <row r="925">
          <cell r="B925" t="str">
            <v>ELE-CAB-070.2</v>
          </cell>
          <cell r="C925" t="str">
            <v>CABO DE COBRE ISOLAMENTO ANTI-CHAMA, SEÇÃO 185 MM2, 450/750 V - FLEXÍVEL (PRETO)</v>
          </cell>
          <cell r="D925" t="str">
            <v>M</v>
          </cell>
          <cell r="E925">
            <v>84</v>
          </cell>
        </row>
        <row r="926">
          <cell r="B926" t="str">
            <v>ELE-CAB-325.5</v>
          </cell>
          <cell r="C926" t="str">
            <v>CABO ISOLADO EM EPR NÃO HALOGENADO, SEÇÃO 120 MM² - 0,6/1 KV - 90°C - FLEXÍVEL (NBR 13248) 9AZUL CLARO)</v>
          </cell>
          <cell r="D926" t="str">
            <v>M</v>
          </cell>
          <cell r="E926">
            <v>65.599999999999994</v>
          </cell>
        </row>
        <row r="927">
          <cell r="B927" t="str">
            <v>ELE-CAB-330</v>
          </cell>
          <cell r="C927" t="str">
            <v>CABO ISOLADO EM EPR NÃO HALOGENADO, SEÇÃO 150 MM² - 0,6/1 KV - 90°C - FLEXÍVEL (NBR 13248)</v>
          </cell>
          <cell r="D927" t="str">
            <v>M</v>
          </cell>
          <cell r="E927">
            <v>87.75</v>
          </cell>
        </row>
        <row r="928">
          <cell r="B928" t="str">
            <v>ELE-CAB-355</v>
          </cell>
          <cell r="C928" t="str">
            <v>CABO ISOLADO EM EPR NÃO HALOGENADO, SEÇÃO 500 MM² - 0,6/1 KV - 90°C - FLEXÍVEL (NBR 13248)</v>
          </cell>
          <cell r="D928" t="str">
            <v>M</v>
          </cell>
          <cell r="E928">
            <v>252.52</v>
          </cell>
        </row>
        <row r="929">
          <cell r="B929" t="str">
            <v>ELE-CAB-090</v>
          </cell>
          <cell r="C929" t="str">
            <v>CABO DE COBRE ISOLAMENTO ANTI-CHAMA, SEÇÃO 4 MM2, 0,6/1KV (1 CONDUTOR) TP - FLEXÍVEL</v>
          </cell>
          <cell r="D929" t="str">
            <v>M</v>
          </cell>
          <cell r="E929">
            <v>6.4</v>
          </cell>
        </row>
        <row r="930">
          <cell r="B930" t="str">
            <v>ELE-CAB-090.4</v>
          </cell>
          <cell r="C930" t="str">
            <v>CABO DE COBRE ISOLAMENTO ANTI-CHAMA, SEÇÃO 4 MM2, 0,6/1KV (1 CONDUTOR) TP - FLEXÍVEL (CINZA)</v>
          </cell>
          <cell r="D930" t="str">
            <v>M</v>
          </cell>
          <cell r="E930">
            <v>6.4</v>
          </cell>
        </row>
        <row r="931">
          <cell r="B931" t="str">
            <v>ELE-CAB-095.3</v>
          </cell>
          <cell r="C931" t="str">
            <v>CABO DE COBRE ISOLAMENTO ANTI-CHAMA, SEÇÃO 6 MM2, 0,6/1KV (1 CONDUTOR) TP - FLEXÍVEL (VERMELHO)</v>
          </cell>
          <cell r="D931" t="str">
            <v>M</v>
          </cell>
          <cell r="E931">
            <v>7.31</v>
          </cell>
        </row>
        <row r="932">
          <cell r="B932" t="str">
            <v>ELE-CAB-095.5</v>
          </cell>
          <cell r="C932" t="str">
            <v>CABO DE COBRE ISOLAMENTO ANTI-CHAMA, SEÇÃO 6 MM2, 0,6/1KV (1 CONDUTOR) TP - FLEXÍVEL (AZUL CLARO)</v>
          </cell>
          <cell r="D932" t="str">
            <v>M</v>
          </cell>
          <cell r="E932">
            <v>7.31</v>
          </cell>
        </row>
        <row r="933">
          <cell r="B933" t="str">
            <v>ELE-CAB-105.4</v>
          </cell>
          <cell r="C933" t="str">
            <v>CABO DE COBRE ISOLAMENTO ANTI-CHAMA, SEÇÃO 16 MM2, 0,6/1KV (1 CONDUTOR) TP - FLEXÍVEL (CINZA)</v>
          </cell>
          <cell r="D933" t="str">
            <v>M</v>
          </cell>
          <cell r="E933">
            <v>12.07</v>
          </cell>
        </row>
        <row r="934">
          <cell r="B934" t="str">
            <v>ELE-CAB-110.3</v>
          </cell>
          <cell r="C934" t="str">
            <v>CABO DE COBRE ISOLAMENTO ANTI-CHAMA, SEÇÃO 25 MM2, 0,6/1KV (1 CONDUTOR) TP - FLEXÍVEL (VERMELHO)</v>
          </cell>
          <cell r="D934" t="str">
            <v>M</v>
          </cell>
          <cell r="E934">
            <v>15.98</v>
          </cell>
        </row>
        <row r="935">
          <cell r="B935" t="str">
            <v>ELE-CAB-110.6</v>
          </cell>
          <cell r="C935" t="str">
            <v>CABO DE COBRE ISOLAMENTO ANTI-CHAMA, SEÇÃO 25 MM2, 0,6/1KV (1 CONDUTOR) TP - FLEXÍVEL (VERDE)</v>
          </cell>
          <cell r="D935" t="str">
            <v>M</v>
          </cell>
          <cell r="E935">
            <v>15.98</v>
          </cell>
        </row>
        <row r="936">
          <cell r="B936" t="str">
            <v>ELE-CAB-125.3</v>
          </cell>
          <cell r="C936" t="str">
            <v>CABO DE COBRE ISOLAMENTO ANTI-CHAMA, SEÇÃO 70 MM2, 0,6/1KV (1 CONDUTOR) TP - FLEXÍVEL (VERMELHO)</v>
          </cell>
          <cell r="D936" t="str">
            <v>M</v>
          </cell>
          <cell r="E936">
            <v>37</v>
          </cell>
        </row>
        <row r="937">
          <cell r="B937" t="str">
            <v>ELE-CAB-130.6</v>
          </cell>
          <cell r="C937" t="str">
            <v>CABO DE COBRE ISOLAMENTO ANTI-CHAMA, SEÇÃO 95 MM2, 0,6/1KV (1 CONDUTOR) TP - FLEXÍVEL (VERDE)</v>
          </cell>
          <cell r="D937" t="str">
            <v>M</v>
          </cell>
          <cell r="E937">
            <v>47.86</v>
          </cell>
        </row>
        <row r="938">
          <cell r="B938" t="str">
            <v>ELE-CAB-145.5</v>
          </cell>
          <cell r="C938" t="str">
            <v>CABO DE COBRE ISOLAMENTO ANTI-CHAMA, SEÇÃO 185 MM2, 0,6/1KV (1 CONDUTOR) TP - FLEXÍVEL (AZUL CLARO)</v>
          </cell>
          <cell r="D938" t="str">
            <v>M</v>
          </cell>
          <cell r="E938">
            <v>89.27</v>
          </cell>
        </row>
        <row r="939">
          <cell r="B939" t="str">
            <v>ELE-CAB-150.5</v>
          </cell>
          <cell r="C939" t="str">
            <v>CABO DE COBRE ISOLAMENTO ANTI-CHAMA, SEÇÃO 240 MM2, 0,6/1KV (1 CONDUTOR) TP - FLEXÍVEL (AZUL CLARO)</v>
          </cell>
          <cell r="D939" t="str">
            <v>M</v>
          </cell>
          <cell r="E939">
            <v>118.09</v>
          </cell>
        </row>
        <row r="940">
          <cell r="B940" t="str">
            <v>ELE-CAB-155</v>
          </cell>
          <cell r="C940" t="str">
            <v>CABO TELEFÔNICO CI 50.10</v>
          </cell>
          <cell r="D940" t="str">
            <v>M</v>
          </cell>
          <cell r="E940">
            <v>7.78</v>
          </cell>
        </row>
        <row r="941">
          <cell r="B941" t="str">
            <v>ELE-CAB-230.2</v>
          </cell>
          <cell r="C941" t="str">
            <v>CABO ISOLADO EM TERMOPLÁSTICO NÃO HALOGENADO, SEÇÃO 1,5 MM² - 450/750 V - 70°C - FLEXÍVEL (NBR 13248) (PRETO)</v>
          </cell>
          <cell r="D941" t="str">
            <v>M</v>
          </cell>
          <cell r="E941">
            <v>4.16</v>
          </cell>
        </row>
        <row r="942">
          <cell r="B942" t="str">
            <v>ELE-CAL-060</v>
          </cell>
          <cell r="C942" t="str">
            <v>ELETROCALHA PERFURADA GALVANIZADA ELETROLÍTICA CHAPA 14 - 300 X 50 MM COM TAMPA, INCLUSIVE CONEXÃO</v>
          </cell>
          <cell r="D942" t="str">
            <v>M</v>
          </cell>
          <cell r="E942">
            <v>163.65</v>
          </cell>
        </row>
        <row r="943">
          <cell r="B943" t="str">
            <v>ELE-CAM-016</v>
          </cell>
          <cell r="C943" t="str">
            <v>PULSADOR PARA CAMPAINHA 2A - 250V</v>
          </cell>
          <cell r="D943" t="str">
            <v>U</v>
          </cell>
          <cell r="E943">
            <v>14.96</v>
          </cell>
        </row>
        <row r="944">
          <cell r="B944" t="str">
            <v>ELE-CAL-025</v>
          </cell>
          <cell r="C944" t="str">
            <v>ELETROCALHA LISA GALVANIZADA ELETROLÍTICA CHAPA 14 - 150 X 100 MM COM TAMPA, INCLUSIVE CONEXÃO</v>
          </cell>
          <cell r="D944" t="str">
            <v>M</v>
          </cell>
          <cell r="E944">
            <v>116.67</v>
          </cell>
        </row>
        <row r="945">
          <cell r="B945" t="str">
            <v>ELE-CON-030</v>
          </cell>
          <cell r="C945" t="str">
            <v>CONDULETE TIPO E EM ALUMÍNIO PARA ELETRODUTO ROSCADO D = 3/4"</v>
          </cell>
          <cell r="D945" t="str">
            <v>U</v>
          </cell>
          <cell r="E945">
            <v>23.07</v>
          </cell>
        </row>
        <row r="946">
          <cell r="B946" t="str">
            <v>ELE-CON-046</v>
          </cell>
          <cell r="C946" t="str">
            <v>CONDULETE TIPO E EM ALUMÍNIO PARA ELETRODUTO ROSCADO D = 2 1/2"</v>
          </cell>
          <cell r="D946" t="str">
            <v>U</v>
          </cell>
          <cell r="E946">
            <v>67.64</v>
          </cell>
        </row>
        <row r="947">
          <cell r="B947" t="str">
            <v>ELE-CON-065</v>
          </cell>
          <cell r="C947" t="str">
            <v>CONDULETE TIPO T EM ALUMÍNIO PARA ELETRODUTO ROSCADO D = 3/4"</v>
          </cell>
          <cell r="D947" t="str">
            <v>U</v>
          </cell>
          <cell r="E947">
            <v>27.63</v>
          </cell>
        </row>
        <row r="948">
          <cell r="B948" t="str">
            <v>ELE-CON-070</v>
          </cell>
          <cell r="C948" t="str">
            <v>CONDULETE TIPO T EM ALUMÍNIO PARA ELETRODUTO ROSCADO D = 1"</v>
          </cell>
          <cell r="D948" t="str">
            <v>U</v>
          </cell>
          <cell r="E948">
            <v>28.49</v>
          </cell>
        </row>
        <row r="949">
          <cell r="B949" t="str">
            <v>ELE-CON-100</v>
          </cell>
          <cell r="C949" t="str">
            <v>CONDULETE TIPO X EM ALUMÍNIO PARA ELETRODUTO ROSCADO D = 1/2"</v>
          </cell>
          <cell r="D949" t="str">
            <v>U</v>
          </cell>
          <cell r="E949">
            <v>32.51</v>
          </cell>
        </row>
        <row r="950">
          <cell r="B950" t="str">
            <v>ELE-CON-115</v>
          </cell>
          <cell r="C950" t="str">
            <v>CONDULETE TIPO X EM ALUMÍNIO PARA ELETRODUTO ROSCADO D = 1 1/4"</v>
          </cell>
          <cell r="D950" t="str">
            <v>U</v>
          </cell>
          <cell r="E950">
            <v>41.83</v>
          </cell>
        </row>
        <row r="951">
          <cell r="B951" t="str">
            <v>ELE-CON-140</v>
          </cell>
          <cell r="C951" t="str">
            <v>CONDULETE TIPO LR EM ALUMÍNIO PARA ELETRODUTO ROSCADO D = 1/2"</v>
          </cell>
          <cell r="D951" t="str">
            <v>U</v>
          </cell>
          <cell r="E951">
            <v>22.89</v>
          </cell>
        </row>
        <row r="952">
          <cell r="B952" t="str">
            <v>ELE-CON-171</v>
          </cell>
          <cell r="C952" t="str">
            <v>CONDULETE TIPO LR EM ALUMÍNIO PARA ELETRODUTO ROSCADO D = 2 1/2"</v>
          </cell>
          <cell r="D952" t="str">
            <v>U</v>
          </cell>
          <cell r="E952">
            <v>73.66</v>
          </cell>
        </row>
        <row r="953">
          <cell r="B953" t="str">
            <v>ELE-CON-185</v>
          </cell>
          <cell r="C953" t="str">
            <v>CONJUNTO TAMPA E INTERRUPTOR SIMPLES PARA CONDULETE 3/4"</v>
          </cell>
          <cell r="D953" t="str">
            <v>CJ</v>
          </cell>
          <cell r="E953">
            <v>31.95</v>
          </cell>
        </row>
        <row r="954">
          <cell r="B954" t="str">
            <v>ELE-CON-195</v>
          </cell>
          <cell r="C954" t="str">
            <v>CONJUNTO TAMPA E 1 TOMADA 2P UNIVERSAL PARA CONDULETE 3/4"</v>
          </cell>
          <cell r="D954" t="str">
            <v>CJ</v>
          </cell>
          <cell r="E954">
            <v>24.69</v>
          </cell>
        </row>
        <row r="955">
          <cell r="B955" t="str">
            <v>ELE-CON-205</v>
          </cell>
          <cell r="C955" t="str">
            <v>CONJUNTO DE TAMPA COM 1 TOMADA 4P TELEFONE PARA CONDULETE 3/4"</v>
          </cell>
          <cell r="D955" t="str">
            <v>CJ</v>
          </cell>
          <cell r="E955">
            <v>23.34</v>
          </cell>
        </row>
        <row r="956">
          <cell r="B956" t="str">
            <v>ELE-CON-240</v>
          </cell>
          <cell r="C956" t="str">
            <v>CONDULETE TIPO LL EM ALUMÍNIO PARA ELETRODUTO ROSCADO D = 2"</v>
          </cell>
          <cell r="D956" t="str">
            <v>U</v>
          </cell>
          <cell r="E956">
            <v>43.28</v>
          </cell>
        </row>
        <row r="957">
          <cell r="B957" t="str">
            <v>ELE-COR-025</v>
          </cell>
          <cell r="C957" t="str">
            <v xml:space="preserve">CABO DE COBRE NÚ # 35 MM2, ENTERRADO, EXCLUSIVE ESCAVAÇÃO E REATERRO
</v>
          </cell>
          <cell r="D957" t="str">
            <v>M</v>
          </cell>
          <cell r="E957">
            <v>18.739999999999998</v>
          </cell>
        </row>
        <row r="958">
          <cell r="B958" t="str">
            <v>ELE-CPB-030</v>
          </cell>
          <cell r="C958" t="str">
            <v>CONECTOR DE PRESSÃO BIMETÁLICO # 50MM</v>
          </cell>
          <cell r="D958" t="str">
            <v>U</v>
          </cell>
          <cell r="E958">
            <v>7.27</v>
          </cell>
        </row>
        <row r="959">
          <cell r="B959" t="str">
            <v>ELE-CXS-035</v>
          </cell>
          <cell r="C959" t="str">
            <v>CAIXA DE FERRO ESMALTADA 2 X 4"</v>
          </cell>
          <cell r="D959" t="str">
            <v>U</v>
          </cell>
          <cell r="E959">
            <v>6.21</v>
          </cell>
        </row>
        <row r="960">
          <cell r="B960" t="str">
            <v>ELE-MAN-030</v>
          </cell>
          <cell r="C960" t="str">
            <v>MANGUEIRA PVC FLEXÍVEL CORRUGADO ANTI-CHAMA DN 50 MM (1.1/2")</v>
          </cell>
          <cell r="D960" t="str">
            <v>M</v>
          </cell>
          <cell r="E960">
            <v>9.69</v>
          </cell>
        </row>
        <row r="961">
          <cell r="B961" t="str">
            <v>ELE-PAD-010</v>
          </cell>
          <cell r="C961" t="str">
            <v>PADRÃO CEMIG AÉREO TIPO D2 ,15, 1 &lt;= DEMANDA &lt;= 23 KVA, TRIFÁSICO</v>
          </cell>
          <cell r="D961" t="str">
            <v>U</v>
          </cell>
          <cell r="E961">
            <v>1483.62</v>
          </cell>
        </row>
        <row r="962">
          <cell r="B962" t="str">
            <v>ELE-PER-045</v>
          </cell>
          <cell r="C962" t="str">
            <v>DERIVAÇÃO LATERAL PARA ELETRODUTO EM CHAPA DE AÇO COM LATERAL DUPLA PARA PERFILADO</v>
          </cell>
          <cell r="D962" t="str">
            <v>U</v>
          </cell>
          <cell r="E962">
            <v>8.36</v>
          </cell>
        </row>
        <row r="963">
          <cell r="B963" t="str">
            <v>ELE-DIS-028</v>
          </cell>
          <cell r="C963" t="str">
            <v>DISJUNTOR BIPOLAR TERMOMAGNÉTICO 10KA, DE 100A</v>
          </cell>
          <cell r="D963" t="str">
            <v>U</v>
          </cell>
          <cell r="E963">
            <v>63.88</v>
          </cell>
        </row>
        <row r="964">
          <cell r="B964" t="str">
            <v>ELE-DIS-039</v>
          </cell>
          <cell r="C964" t="str">
            <v>DISJUNTOR TRIPOLAR TERMOMAGNÉTICO 10KA, DE 30A</v>
          </cell>
          <cell r="D964" t="str">
            <v>U</v>
          </cell>
          <cell r="E964">
            <v>76.16</v>
          </cell>
        </row>
        <row r="965">
          <cell r="B965" t="str">
            <v>ELE-DIS-050</v>
          </cell>
          <cell r="C965" t="str">
            <v>DISJUNTOR TRIPOLAR TERMOMAGNÉTICO 10KA, DE 175A</v>
          </cell>
          <cell r="D965" t="str">
            <v>U</v>
          </cell>
          <cell r="E965">
            <v>270.39</v>
          </cell>
        </row>
        <row r="966">
          <cell r="B966" t="str">
            <v>ELE-DIS-063</v>
          </cell>
          <cell r="C966" t="str">
            <v>DISJUNTOR BIPOLAR TERMOMAGNÉTICO 5KA, DE 20A</v>
          </cell>
          <cell r="D966" t="str">
            <v>U</v>
          </cell>
          <cell r="E966">
            <v>41.59</v>
          </cell>
        </row>
        <row r="967">
          <cell r="B967" t="str">
            <v>ELE-DIS-067</v>
          </cell>
          <cell r="C967" t="str">
            <v>DISJUNTOR BIPOLAR TERMOMAGNÉTICO 5KA, DE 35A</v>
          </cell>
          <cell r="D967" t="str">
            <v>U</v>
          </cell>
          <cell r="E967">
            <v>41.59</v>
          </cell>
        </row>
        <row r="968">
          <cell r="B968" t="str">
            <v>ELE-DIS-069</v>
          </cell>
          <cell r="C968" t="str">
            <v>DISJUNTOR BIPOLAR TERMOMAGNÉTICO 5KA, DE 50A</v>
          </cell>
          <cell r="D968" t="str">
            <v>U</v>
          </cell>
          <cell r="E968">
            <v>43.16</v>
          </cell>
        </row>
        <row r="969">
          <cell r="B969" t="str">
            <v>ELE-DIS-071</v>
          </cell>
          <cell r="C969" t="str">
            <v>DISJUNTOR BIPOLAR TERMOMAGNÉTICO 5KA, DE 70A</v>
          </cell>
          <cell r="D969" t="str">
            <v>U</v>
          </cell>
          <cell r="E969">
            <v>57.54</v>
          </cell>
        </row>
        <row r="970">
          <cell r="B970" t="str">
            <v>ELE-DIS-086</v>
          </cell>
          <cell r="C970" t="str">
            <v>DISJUNTOR TRIPOLAR TERMOMAGNÉTICO 5KA, DE 100A</v>
          </cell>
          <cell r="D970" t="str">
            <v>U</v>
          </cell>
          <cell r="E970">
            <v>88.47</v>
          </cell>
        </row>
        <row r="971">
          <cell r="B971" t="str">
            <v>ELE-EEN-010</v>
          </cell>
          <cell r="C971" t="str">
            <v>ENTRADA DE ENERGIA EM CAIXA DE CHAPA DE AÇO , DIMENSÕES 500 X 600 X 270 MM, POTÊNCIA DE 5 A 10 KW</v>
          </cell>
          <cell r="D971" t="str">
            <v>U</v>
          </cell>
          <cell r="E971">
            <v>544.29999999999995</v>
          </cell>
        </row>
        <row r="972">
          <cell r="B972" t="str">
            <v>ELE-FIO-035</v>
          </cell>
          <cell r="C972" t="str">
            <v>FIO TELEFÔNICO EXTERNO 2 X 100 - FE</v>
          </cell>
          <cell r="D972" t="str">
            <v>M</v>
          </cell>
          <cell r="E972">
            <v>3.19</v>
          </cell>
        </row>
        <row r="973">
          <cell r="B973" t="str">
            <v>ELE-INT-026</v>
          </cell>
          <cell r="C973" t="str">
            <v>CONJUNTO 2 INTERRUPTORES SIMPLES COM PLACA</v>
          </cell>
          <cell r="D973" t="str">
            <v>CJ</v>
          </cell>
          <cell r="E973">
            <v>21.54</v>
          </cell>
        </row>
        <row r="974">
          <cell r="B974" t="str">
            <v>ELE-INT-060</v>
          </cell>
          <cell r="C974" t="str">
            <v>CONJUNTO 1 INTERRUPTOR PARALELO + 1 TOMADA 2P, UNIVERSAL, SEM PLACAS</v>
          </cell>
          <cell r="D974" t="str">
            <v>CJ</v>
          </cell>
          <cell r="E974">
            <v>34.119999999999997</v>
          </cell>
        </row>
        <row r="975">
          <cell r="B975" t="str">
            <v>ELE-LAM-080</v>
          </cell>
          <cell r="C975" t="str">
            <v>STARTER PARA LÂMPADA FLUORESCENTE - 20/40 W</v>
          </cell>
          <cell r="D975" t="str">
            <v>U</v>
          </cell>
          <cell r="E975">
            <v>7.71</v>
          </cell>
        </row>
        <row r="976">
          <cell r="B976" t="str">
            <v>ELE-LUM-015</v>
          </cell>
          <cell r="C976" t="str">
            <v>LUMINÁRIA CHANFRADA PARA LÂMPADA FLUORESCENTE 4 X 16 W OU 4 X 20 W</v>
          </cell>
          <cell r="D976" t="str">
            <v>U</v>
          </cell>
          <cell r="E976">
            <v>92.06</v>
          </cell>
        </row>
        <row r="977">
          <cell r="B977" t="str">
            <v>ELE-LUM-016</v>
          </cell>
          <cell r="C977" t="str">
            <v>LUMINÁRIA CHANFRADA PARA LÂMPADA FLUORESCENTE 4 X 16 W OU 4 X 20 W, COMPLETA</v>
          </cell>
          <cell r="D977" t="str">
            <v>U</v>
          </cell>
          <cell r="E977">
            <v>259.77999999999997</v>
          </cell>
        </row>
        <row r="978">
          <cell r="B978" t="str">
            <v>ELE-LUM-030</v>
          </cell>
          <cell r="C978" t="str">
            <v>LUMINÁRIA CHANFRADA PARA LÂMPADA FLUORESCENTE 4 X 32 W OU 4 X 40 W</v>
          </cell>
          <cell r="D978" t="str">
            <v>U</v>
          </cell>
          <cell r="E978">
            <v>105.54</v>
          </cell>
        </row>
        <row r="979">
          <cell r="B979" t="str">
            <v>ELE-LUM-035</v>
          </cell>
          <cell r="C979" t="str">
            <v>LUMINÁRIA TUBULAR CONTINUA PARA LÂMPADA FLUORESCENTE 1 X 16 W</v>
          </cell>
          <cell r="D979" t="str">
            <v>U</v>
          </cell>
          <cell r="E979">
            <v>68.349999999999994</v>
          </cell>
        </row>
        <row r="980">
          <cell r="B980" t="str">
            <v>ELE-CXS-385</v>
          </cell>
          <cell r="C980" t="str">
            <v>CAIXA DE PASSAGEM Nº 2 PADRÃO TELEBRÁS DIM. (20 X 20 X 13,5) CM EM CHAPA DE AÇO GALVANIZADO - EMBUTIR, FECHO DE PLÁSTICO C/ FUNDO DE MADEIRA S/ FUNDO DE CHAPA</v>
          </cell>
          <cell r="D980" t="str">
            <v>U</v>
          </cell>
          <cell r="E980">
            <v>98.97</v>
          </cell>
        </row>
        <row r="981">
          <cell r="B981" t="str">
            <v>ELE-DIS-016</v>
          </cell>
          <cell r="C981" t="str">
            <v>DISJUNTOR MONOPOLAR TERMOMAGNÉTICO 5KA, DE 70A</v>
          </cell>
          <cell r="D981" t="str">
            <v>U</v>
          </cell>
          <cell r="E981">
            <v>29.93</v>
          </cell>
        </row>
        <row r="982">
          <cell r="B982" t="str">
            <v>ELE-PIS-040</v>
          </cell>
          <cell r="C982" t="str">
            <v>CURVA VERTICAL 90 EM CHAPA DE AÇO PARA DUTO DE PISO, DIMENSÕES 25 X 140 MM</v>
          </cell>
          <cell r="D982" t="str">
            <v>U</v>
          </cell>
          <cell r="E982">
            <v>41.15</v>
          </cell>
        </row>
        <row r="983">
          <cell r="B983" t="str">
            <v>ELE-PIS-045</v>
          </cell>
          <cell r="C983" t="str">
            <v>CURVA HORIZONTAL 90 EM CHAPA DE AÇO PARA DUTO DE PISO, DIMENSÕES 25 X 70 MM</v>
          </cell>
          <cell r="D983" t="str">
            <v>U</v>
          </cell>
          <cell r="E983">
            <v>31.62</v>
          </cell>
        </row>
        <row r="984">
          <cell r="B984" t="str">
            <v>ELE-PIS-080</v>
          </cell>
          <cell r="C984" t="str">
            <v>TAMPÃO FINAL EM CHAPA DE AÇO PARA DUTO DE PISO, DIMENSÕES 25 X 140 MM</v>
          </cell>
          <cell r="D984" t="str">
            <v>U</v>
          </cell>
          <cell r="E984">
            <v>8.11</v>
          </cell>
        </row>
        <row r="985">
          <cell r="B985" t="str">
            <v>ELE-PIS-090</v>
          </cell>
          <cell r="C985" t="str">
            <v>JUNÇÃO EM CHAPA DE AÇO PARA DUTO DE PISO, DIMENSÕES 25 X 140 MM</v>
          </cell>
          <cell r="D985" t="str">
            <v>U</v>
          </cell>
          <cell r="E985">
            <v>21.59</v>
          </cell>
        </row>
        <row r="986">
          <cell r="B986" t="str">
            <v>ELE-PLA-045</v>
          </cell>
          <cell r="C986" t="str">
            <v>PLACA PARA CAIXA 4" X 4", 1 + 1 POSTO</v>
          </cell>
          <cell r="D986" t="str">
            <v>U</v>
          </cell>
          <cell r="E986">
            <v>6.2</v>
          </cell>
        </row>
        <row r="987">
          <cell r="B987" t="str">
            <v>ELE-PLA-050</v>
          </cell>
          <cell r="C987" t="str">
            <v>PLACA PARA CAIXA 4" X 4", 2 POSTOS SEPARADOS</v>
          </cell>
          <cell r="D987" t="str">
            <v>U</v>
          </cell>
          <cell r="E987">
            <v>6.2</v>
          </cell>
        </row>
        <row r="988">
          <cell r="B988" t="str">
            <v>ELE-QUA-055</v>
          </cell>
          <cell r="C988" t="str">
            <v>QUADRO DE COMANDO PARA BOMBA P = 2,5 CV, RECALQUE</v>
          </cell>
          <cell r="D988" t="str">
            <v>U</v>
          </cell>
          <cell r="E988">
            <v>258.13</v>
          </cell>
        </row>
        <row r="989">
          <cell r="B989" t="str">
            <v>ELE-SIR-005</v>
          </cell>
          <cell r="C989" t="str">
            <v>SIRENE PARA ALCANCE ATÉ 500 M REF. RT-10</v>
          </cell>
          <cell r="D989" t="str">
            <v>U</v>
          </cell>
          <cell r="E989">
            <v>459.73</v>
          </cell>
        </row>
        <row r="990">
          <cell r="B990" t="str">
            <v>ELE-CXS-240</v>
          </cell>
          <cell r="C990" t="str">
            <v>CAIXA PARA MEDIDOR POLIFÁSICO, COM VISOR PARA VIA PÚBLICA DIM. 57 X 49 X 26 CM, MED. S/ DISJ., CONFORME PADRÕES CEMIG TIPO CM-3</v>
          </cell>
          <cell r="D990" t="str">
            <v>U</v>
          </cell>
          <cell r="E990">
            <v>231.42</v>
          </cell>
        </row>
        <row r="991">
          <cell r="B991" t="str">
            <v>ELE-CXS-345</v>
          </cell>
          <cell r="C991" t="str">
            <v>CAIXA PARA MEDIDOR POLIFÁSICO, PARA DISJUNTOR 42 KA 1000A, CONFORME PADRÕES CEMIG TIPO CM-18</v>
          </cell>
          <cell r="D991" t="str">
            <v>U</v>
          </cell>
          <cell r="E991">
            <v>5299.81</v>
          </cell>
        </row>
        <row r="992">
          <cell r="B992" t="str">
            <v>ELE-CXS-370</v>
          </cell>
          <cell r="C992" t="str">
            <v>CAIXA DE PASSAGEM 15 X 15 CM EM CHAPA DE FERRO COM TAMPA CEGA</v>
          </cell>
          <cell r="D992" t="str">
            <v>U</v>
          </cell>
          <cell r="E992">
            <v>24.91</v>
          </cell>
        </row>
        <row r="993">
          <cell r="B993" t="str">
            <v>ELE-LUM-045</v>
          </cell>
          <cell r="C993" t="str">
            <v>LUMINÁRIA TIPO DROPS COM BASE E GLOBO LEITOSO</v>
          </cell>
          <cell r="D993" t="str">
            <v>U</v>
          </cell>
          <cell r="E993">
            <v>56.49</v>
          </cell>
        </row>
        <row r="994">
          <cell r="B994" t="str">
            <v>ELE-CAB-245.3</v>
          </cell>
          <cell r="C994" t="str">
            <v>CABO ISOLADO EM TERMOPLÁSTICO NÃO HALOGENADO, SEÇÃO 6 MM² - 450/750 V - 70°C - FLEXÍVEL (NBR 13248) (VERMELHO)</v>
          </cell>
          <cell r="D994" t="str">
            <v>M</v>
          </cell>
          <cell r="E994">
            <v>6.62</v>
          </cell>
        </row>
        <row r="995">
          <cell r="B995" t="str">
            <v>ELE-CAB-250</v>
          </cell>
          <cell r="C995" t="str">
            <v>CABO ISOLADO EM TERMOPLÁSTICO NÃO HALOGENADO, SEÇÃO 10 MM² - 450/750 V - 70°C - FLEXÍVEL (NBR 13248)</v>
          </cell>
          <cell r="D995" t="str">
            <v>M</v>
          </cell>
          <cell r="E995">
            <v>8.73</v>
          </cell>
        </row>
        <row r="996">
          <cell r="B996" t="str">
            <v>ELE-CAB-250.2</v>
          </cell>
          <cell r="C996" t="str">
            <v>CABO ISOLADO EM TERMOPLÁSTICO NÃO HALOGENADO, SEÇÃO 10 MM² - 450/750 V - 70°C - FLEXÍVEL (NBR 13248) (PRETO)</v>
          </cell>
          <cell r="D996" t="str">
            <v>M</v>
          </cell>
          <cell r="E996">
            <v>8.73</v>
          </cell>
        </row>
        <row r="997">
          <cell r="B997" t="str">
            <v>ELE-CAB-250.3</v>
          </cell>
          <cell r="C997" t="str">
            <v>CABO ISOLADO EM TERMOPLÁSTICO NÃO HALOGENADO, SEÇÃO 10 MM² - 450/750 V - 70°C - FLEXÍVEL (NBR 13248) (VERMELHO)</v>
          </cell>
          <cell r="D997" t="str">
            <v>M</v>
          </cell>
          <cell r="E997">
            <v>8.73</v>
          </cell>
        </row>
        <row r="998">
          <cell r="B998" t="str">
            <v>ELE-CXS-140</v>
          </cell>
          <cell r="C998" t="str">
            <v>CAIXA DE DISTRIBUIÇÃO GERAL OU DERIVAÇÃO DG Nº3</v>
          </cell>
          <cell r="D998" t="str">
            <v>U</v>
          </cell>
          <cell r="E998">
            <v>190.56</v>
          </cell>
        </row>
        <row r="999">
          <cell r="B999" t="str">
            <v>ELE-BRÇ-005</v>
          </cell>
          <cell r="C999" t="str">
            <v>ABRAÇADEIRA PARA POSTE</v>
          </cell>
          <cell r="D999" t="str">
            <v>U</v>
          </cell>
          <cell r="E999">
            <v>2.76</v>
          </cell>
        </row>
        <row r="1000">
          <cell r="B1000" t="str">
            <v>ELE-CAB-005.4</v>
          </cell>
          <cell r="C1000" t="str">
            <v>CABO DE COBRE ISOLAMENTO ANTI-CHAMA, SEÇÃO 1,5 MM2, 450/750 V - FLEXÍVEL (CINZA)</v>
          </cell>
          <cell r="D1000" t="str">
            <v>M</v>
          </cell>
          <cell r="E1000">
            <v>4.1900000000000004</v>
          </cell>
        </row>
        <row r="1001">
          <cell r="B1001" t="str">
            <v>ELE-CAB-005.6</v>
          </cell>
          <cell r="C1001" t="str">
            <v>CABO DE COBRE ISOLAMENTO ANTI-CHAMA, SEÇÃO 1,5 MM2, 450/750 V - FLEXÍVEL (VERDE)</v>
          </cell>
          <cell r="D1001" t="str">
            <v>M</v>
          </cell>
          <cell r="E1001">
            <v>4.1900000000000004</v>
          </cell>
        </row>
        <row r="1002">
          <cell r="B1002" t="str">
            <v>ELE-CAB-115.2</v>
          </cell>
          <cell r="C1002" t="str">
            <v>CABO DE COBRE ISOLAMENTO ANTI-CHAMA, SEÇÃO 35 MM2, 0,6/1KV (1 CONDUTOR) TP - FLEXÍVEL (PRETO)</v>
          </cell>
          <cell r="D1002" t="str">
            <v>M</v>
          </cell>
          <cell r="E1002">
            <v>20.58</v>
          </cell>
        </row>
        <row r="1003">
          <cell r="B1003" t="str">
            <v>ELE-CAB-115.6</v>
          </cell>
          <cell r="C1003" t="str">
            <v>CABO DE COBRE ISOLAMENTO ANTI-CHAMA, SEÇÃO 35 MM2, 0,6/1KV (1 CONDUTOR) TP - FLEXÍVEL (AZUL CLARO)</v>
          </cell>
          <cell r="D1003" t="str">
            <v>M</v>
          </cell>
          <cell r="E1003">
            <v>20.58</v>
          </cell>
        </row>
        <row r="1004">
          <cell r="B1004" t="str">
            <v>ELE-CAB-120.3</v>
          </cell>
          <cell r="C1004" t="str">
            <v>CABO DE COBRE ISOLAMENTO ANTI-CHAMA, SEÇÃO 50 MM2, 0,6/1KV (1 CONDUTOR) TP - FLEXÍVEL (VERMELHO)</v>
          </cell>
          <cell r="D1004" t="str">
            <v>M</v>
          </cell>
          <cell r="E1004">
            <v>28.77</v>
          </cell>
        </row>
        <row r="1005">
          <cell r="B1005" t="str">
            <v>ELE-CAB-120.4</v>
          </cell>
          <cell r="C1005" t="str">
            <v>CABO DE COBRE ISOLAMENTO ANTI-CHAMA, SEÇÃO 50 MM2, 0,6/1KV (1 CONDUTOR) TP - FLEXÍVEL (CINZA)</v>
          </cell>
          <cell r="D1005" t="str">
            <v>M</v>
          </cell>
          <cell r="E1005">
            <v>28.77</v>
          </cell>
        </row>
        <row r="1006">
          <cell r="B1006" t="str">
            <v>ELE-CAB-125.2</v>
          </cell>
          <cell r="C1006" t="str">
            <v>CABO DE COBRE ISOLAMENTO ANTI-CHAMA, SEÇÃO 70 MM2, 0,6/1KV (1 CONDUTOR) TP - FLEXÍVEL (PRETO)</v>
          </cell>
          <cell r="D1006" t="str">
            <v>M</v>
          </cell>
          <cell r="E1006">
            <v>37</v>
          </cell>
        </row>
        <row r="1007">
          <cell r="B1007" t="str">
            <v>ELE-CAB-020</v>
          </cell>
          <cell r="C1007" t="str">
            <v>CABO DE COBRE ISOLAMENTO ANTI-CHAMA, SEÇÃO 6 MM2, 450/750 V - FLEXÍVEL</v>
          </cell>
          <cell r="D1007" t="str">
            <v>M</v>
          </cell>
          <cell r="E1007">
            <v>6.8</v>
          </cell>
        </row>
        <row r="1008">
          <cell r="B1008" t="str">
            <v>ELE-CAB-255.5</v>
          </cell>
          <cell r="C1008" t="str">
            <v>CABO ISOLADO EM TERMOPLÁSTICO NÃO HALOGENADO, SEÇÃO 16 MM² - 450/750 V - 70°C - FLEXÍVEL (NBR 13248) (AZUL CLARO)</v>
          </cell>
          <cell r="D1008" t="str">
            <v>M</v>
          </cell>
          <cell r="E1008">
            <v>11.45</v>
          </cell>
        </row>
        <row r="1009">
          <cell r="B1009" t="str">
            <v>ELE-CAB-260.3</v>
          </cell>
          <cell r="C1009" t="str">
            <v>CABO ISOLADO EM TERMOPLÁSTICO NÃO HALOGENADO, SEÇÃO 25 MM² - 450/750 V - 70°C - FLEXÍVEL (NBR 13248) (VERMELHO)</v>
          </cell>
          <cell r="D1009" t="str">
            <v>M</v>
          </cell>
          <cell r="E1009">
            <v>14.57</v>
          </cell>
        </row>
        <row r="1010">
          <cell r="B1010" t="str">
            <v>ELE-CAB-030.2</v>
          </cell>
          <cell r="C1010" t="str">
            <v>CABO DE COBRE ISOLAMENTO ANTI-CHAMA, SEÇÃO 16 MM2, 450/750 V - FLEXÍVEL (PRETO)</v>
          </cell>
          <cell r="D1010" t="str">
            <v>M</v>
          </cell>
          <cell r="E1010">
            <v>10.6</v>
          </cell>
        </row>
        <row r="1011">
          <cell r="B1011" t="str">
            <v>ELE-CAB-040.6</v>
          </cell>
          <cell r="C1011" t="str">
            <v>CABO DE COBRE ISOLAMENTO ANTI-CHAMA, SEÇÃO 35 MM2, 450/750 V - FLEXÍVEL (VERDE)</v>
          </cell>
          <cell r="D1011" t="str">
            <v>M</v>
          </cell>
          <cell r="E1011">
            <v>18.84</v>
          </cell>
        </row>
        <row r="1012">
          <cell r="B1012" t="str">
            <v>ELE-CAB-040.7</v>
          </cell>
          <cell r="C1012" t="str">
            <v>CABO DE COBRE ISOLAMENTO ANTI-CHAMA, SEÇÃO 35 MM2, 450/750 V - FLEXÍVEL (VERDE-AMARELO)</v>
          </cell>
          <cell r="D1012" t="str">
            <v>M</v>
          </cell>
          <cell r="E1012">
            <v>18.84</v>
          </cell>
        </row>
        <row r="1013">
          <cell r="B1013" t="str">
            <v>ELE-CAB-055.3</v>
          </cell>
          <cell r="C1013" t="str">
            <v>CABO DE COBRE ISOLAMENTO ANTI-CHAMA, SEÇÃO 95 MM2, 450/750 V - FLEXÍVEL (VERMELHO)</v>
          </cell>
          <cell r="D1013" t="str">
            <v>M</v>
          </cell>
          <cell r="E1013">
            <v>43.47</v>
          </cell>
        </row>
        <row r="1014">
          <cell r="B1014" t="str">
            <v>ELE-CAB-055.8</v>
          </cell>
          <cell r="C1014" t="str">
            <v>CABO DE COBRE ISOLAMENTO ANTI-CHAMA, SEÇÃO 95 MM2, 450/750 V - FLEXÍVEL (AMARELO)</v>
          </cell>
          <cell r="D1014" t="str">
            <v>M</v>
          </cell>
          <cell r="E1014">
            <v>43.47</v>
          </cell>
        </row>
        <row r="1015">
          <cell r="B1015" t="str">
            <v>ELE-CAB-290.2</v>
          </cell>
          <cell r="C1015" t="str">
            <v>CABO ISOLADO EM EPR NÃO HALOGENADO, SEÇÃO 10 MM² - 0,6/1 KV - 90°C - FLEXÍVEL (NBR 13248) (PRETO)</v>
          </cell>
          <cell r="D1015" t="str">
            <v>M</v>
          </cell>
          <cell r="E1015">
            <v>8.7100000000000009</v>
          </cell>
        </row>
        <row r="1016">
          <cell r="B1016" t="str">
            <v>ELE-CAB-300.5</v>
          </cell>
          <cell r="C1016" t="str">
            <v>CABO ISOLADO EM EPR NÃO HALOGENADO, SEÇÃO 25 MM² - 0,6/1 KV - 90°C - FLEXÍVEL (NBR 13248) (AZUL CLARO)</v>
          </cell>
          <cell r="D1016" t="str">
            <v>M</v>
          </cell>
          <cell r="E1016">
            <v>17.96</v>
          </cell>
        </row>
        <row r="1017">
          <cell r="B1017" t="str">
            <v>ELE-CAB-305</v>
          </cell>
          <cell r="C1017" t="str">
            <v>CABO ISOLADO EM EPR NÃO HALOGENADO, SEÇÃO 35 MM² - 0,6/1 KV - 90°C - FLEXÍVEL (NBR 13248)</v>
          </cell>
          <cell r="D1017" t="str">
            <v>M</v>
          </cell>
          <cell r="E1017">
            <v>22.5</v>
          </cell>
        </row>
        <row r="1018">
          <cell r="B1018" t="str">
            <v>ELE-CAB-315.5</v>
          </cell>
          <cell r="C1018" t="str">
            <v>CABO ISOLADO EM EPR NÃO HALOGENADO, SEÇÃO 70 MM² - 0,6/1 KV - 90°C - FLEXÍVEL (NBR 13248) (AZUL CLARO)</v>
          </cell>
          <cell r="D1018" t="str">
            <v>M</v>
          </cell>
          <cell r="E1018">
            <v>42.22</v>
          </cell>
        </row>
        <row r="1019">
          <cell r="B1019" t="str">
            <v>ELE-CAB-060.6</v>
          </cell>
          <cell r="C1019" t="str">
            <v>CABO DE COBRE ISOLAMENTO ANTI-CHAMA, SEÇÃO 120 MM2, 450/750 V - FLEXÍVEL (VERDE)</v>
          </cell>
          <cell r="D1019" t="str">
            <v>M</v>
          </cell>
          <cell r="E1019">
            <v>54.57</v>
          </cell>
        </row>
        <row r="1020">
          <cell r="B1020" t="str">
            <v>ELE-CAB-065</v>
          </cell>
          <cell r="C1020" t="str">
            <v>CABO DE COBRE ISOLAMENTO ANTI-CHAMA, SEÇÃO 150 MM2, 450/750 V - FLEXÍVEL</v>
          </cell>
          <cell r="D1020" t="str">
            <v>M</v>
          </cell>
          <cell r="E1020">
            <v>66.41</v>
          </cell>
        </row>
        <row r="1021">
          <cell r="B1021" t="str">
            <v>ELE-CAB-325.2</v>
          </cell>
          <cell r="C1021" t="str">
            <v>CABO ISOLADO EM EPR NÃO HALOGENADO, SEÇÃO 120 MM² - 0,6/1 KV - 90°C - FLEXÍVEL (NBR 13248) (PRETO)</v>
          </cell>
          <cell r="D1021" t="str">
            <v>M</v>
          </cell>
          <cell r="E1021">
            <v>65.599999999999994</v>
          </cell>
        </row>
        <row r="1022">
          <cell r="B1022" t="str">
            <v>ELE-CAB-335</v>
          </cell>
          <cell r="C1022" t="str">
            <v>CABO ISOLADO EM EPR NÃO HALOGENADO, SEÇÃO 185 MM² - 0,6/1 KV - 90°C - FLEXÍVEL (NBR 13248)</v>
          </cell>
          <cell r="D1022" t="str">
            <v>M</v>
          </cell>
          <cell r="E1022">
            <v>99.93</v>
          </cell>
        </row>
        <row r="1023">
          <cell r="B1023" t="str">
            <v>ELE-CAB-335.2</v>
          </cell>
          <cell r="C1023" t="str">
            <v>CABO ISOLADO EM EPR NÃO HALOGENADO, SEÇÃO 185 MM² - 0,6/1 KV - 90°C - FLEXÍVEL (NBR 13248) (PRETO)</v>
          </cell>
          <cell r="D1023" t="str">
            <v>M</v>
          </cell>
          <cell r="E1023">
            <v>99.93</v>
          </cell>
        </row>
        <row r="1024">
          <cell r="B1024" t="str">
            <v>ELE-CAB-340</v>
          </cell>
          <cell r="C1024" t="str">
            <v>CABO ISOLADO EM EPR NÃO HALOGENADO, SEÇÃO 240 MM² - 0,6/1 KV - 90°C - FLEXÍVEL (NBR 13248)</v>
          </cell>
          <cell r="D1024" t="str">
            <v>M</v>
          </cell>
          <cell r="E1024">
            <v>133.6</v>
          </cell>
        </row>
        <row r="1025">
          <cell r="B1025" t="str">
            <v>ELE-CAB-345</v>
          </cell>
          <cell r="C1025" t="str">
            <v>CABO ISOLADO EM EPR NÃO HALOGENADO, SEÇÃO 300 MM² - 0,6/1 KV - 90°C - FLEXÍVEL (NBR 13248)</v>
          </cell>
          <cell r="D1025" t="str">
            <v>M</v>
          </cell>
          <cell r="E1025">
            <v>185.36</v>
          </cell>
        </row>
        <row r="1026">
          <cell r="B1026" t="str">
            <v>ELE-CAB-085.1</v>
          </cell>
          <cell r="C1026" t="str">
            <v>CABO DE COBRE ISOLAMENTO ANTI-CHAMA, SEÇÃO 2,5 MM2, 0,6/1KV (1 CONDUTOR) TP - FLEXÍVEL (BRANCO)</v>
          </cell>
          <cell r="D1026" t="str">
            <v>M</v>
          </cell>
          <cell r="E1026">
            <v>4.8</v>
          </cell>
        </row>
        <row r="1027">
          <cell r="B1027" t="str">
            <v>ELE-CAB-095.2</v>
          </cell>
          <cell r="C1027" t="str">
            <v>CABO DE COBRE ISOLAMENTO ANTI-CHAMA, SEÇÃO 6 MM2, 0,6/1KV (1 CONDUTOR) TP - FLEXÍVEL (PRETO)</v>
          </cell>
          <cell r="D1027" t="str">
            <v>M</v>
          </cell>
          <cell r="E1027">
            <v>7.31</v>
          </cell>
        </row>
        <row r="1028">
          <cell r="B1028" t="str">
            <v>ELE-CAB-105.2</v>
          </cell>
          <cell r="C1028" t="str">
            <v>CABO DE COBRE ISOLAMENTO ANTI-CHAMA, SEÇÃO 16 MM2, 0,6/1KV (1 CONDUTOR) TP - FLEXÍVEL (PRETO)</v>
          </cell>
          <cell r="D1028" t="str">
            <v>M</v>
          </cell>
          <cell r="E1028">
            <v>12.07</v>
          </cell>
        </row>
        <row r="1029">
          <cell r="B1029" t="str">
            <v>ELE-CAB-105.6</v>
          </cell>
          <cell r="C1029" t="str">
            <v>CABO DE COBRE ISOLAMENTO ANTI-CHAMA, SEÇÃO 16 MM2, 0,6/1KV (1 CONDUTOR) TP - FLEXÍVEL (VERDE)</v>
          </cell>
          <cell r="D1029" t="str">
            <v>M</v>
          </cell>
          <cell r="E1029">
            <v>12.07</v>
          </cell>
        </row>
        <row r="1030">
          <cell r="B1030" t="str">
            <v>ELE-CAB-130.1</v>
          </cell>
          <cell r="C1030" t="str">
            <v>CABO DE COBRE ISOLAMENTO ANTI-CHAMA, SEÇÃO 95 MM2, 0,6/1KV (1 CONDUTOR) TP - FLEXÍVEL (BRANCO)</v>
          </cell>
          <cell r="D1030" t="str">
            <v>M</v>
          </cell>
          <cell r="E1030">
            <v>47.86</v>
          </cell>
        </row>
        <row r="1031">
          <cell r="B1031" t="str">
            <v>ELE-CAB-130.4</v>
          </cell>
          <cell r="C1031" t="str">
            <v xml:space="preserve">CABO DE COBRE ISOLAMENTO ANTI-CHAMA, SEÇÃO 95 MM2, 0,6/1KV (1 CONDUTOR) TP - FLEXÍVEL (CINZA)
</v>
          </cell>
          <cell r="D1031" t="str">
            <v>M</v>
          </cell>
          <cell r="E1031">
            <v>47.86</v>
          </cell>
        </row>
        <row r="1032">
          <cell r="B1032" t="str">
            <v>ELE-CAB-135.5</v>
          </cell>
          <cell r="C1032" t="str">
            <v>CABO DE COBRE ISOLAMENTO ANTI-CHAMA, SEÇÃO 120 MM2, 0,6/1KV (1 CONDUTOR) TP - FLEXÍVEL (AZUL CLARO)</v>
          </cell>
          <cell r="D1032" t="str">
            <v>M</v>
          </cell>
          <cell r="E1032">
            <v>56.82</v>
          </cell>
        </row>
        <row r="1033">
          <cell r="B1033" t="str">
            <v>ELE-CAB-140.5</v>
          </cell>
          <cell r="C1033" t="str">
            <v>CABO DE COBRE ISOLAMENTO ANTI-CHAMA, SEÇÃO 150 MM2, 0,6/1KV (1 CONDUTOR) TP - FLEXÍVEL (AZUL CLARO)</v>
          </cell>
          <cell r="D1033" t="str">
            <v>M</v>
          </cell>
          <cell r="E1033">
            <v>71.680000000000007</v>
          </cell>
        </row>
        <row r="1034">
          <cell r="B1034" t="str">
            <v>ELE-CAB-140.6</v>
          </cell>
          <cell r="C1034" t="str">
            <v>CABO DE COBRE ISOLAMENTO ANTI-CHAMA, SEÇÃO 150 MM2, 0,6/1KV (1 CONDUTOR) TP - FLEXÍVEL (VERDE)</v>
          </cell>
          <cell r="D1034" t="str">
            <v>M</v>
          </cell>
          <cell r="E1034">
            <v>71.680000000000007</v>
          </cell>
        </row>
        <row r="1035">
          <cell r="B1035" t="str">
            <v>ELE-CAB-160</v>
          </cell>
          <cell r="C1035" t="str">
            <v>CABO TELEFÔNICO CI 50.20</v>
          </cell>
          <cell r="D1035" t="str">
            <v>M</v>
          </cell>
          <cell r="E1035">
            <v>15.55</v>
          </cell>
        </row>
        <row r="1036">
          <cell r="B1036" t="str">
            <v>ELE-CAB-170</v>
          </cell>
          <cell r="C1036" t="str">
            <v>CABO TELEFÔNICO CI 50.50</v>
          </cell>
          <cell r="D1036" t="str">
            <v>M</v>
          </cell>
          <cell r="E1036">
            <v>21.13</v>
          </cell>
        </row>
        <row r="1037">
          <cell r="B1037" t="str">
            <v>ELE-CAB-205</v>
          </cell>
          <cell r="C1037" t="str">
            <v>CABO TELEFÔNICO CTP-APL-5N 50.10</v>
          </cell>
          <cell r="D1037" t="str">
            <v>M</v>
          </cell>
          <cell r="E1037">
            <v>33.130000000000003</v>
          </cell>
        </row>
        <row r="1038">
          <cell r="B1038" t="str">
            <v>ELE-CAB-215</v>
          </cell>
          <cell r="C1038" t="str">
            <v>CABO TELEFÔNICO CTP-APL-5N 50.30</v>
          </cell>
          <cell r="D1038" t="str">
            <v>M</v>
          </cell>
          <cell r="E1038">
            <v>40.82</v>
          </cell>
        </row>
        <row r="1039">
          <cell r="B1039" t="str">
            <v>ELE-CAB-220</v>
          </cell>
          <cell r="C1039" t="str">
            <v>CABO TELEFÔNICO CTP-APL-5N 50.50</v>
          </cell>
          <cell r="D1039" t="str">
            <v>M</v>
          </cell>
          <cell r="E1039">
            <v>41.85</v>
          </cell>
        </row>
        <row r="1040">
          <cell r="B1040" t="str">
            <v>ELE-CAB-230.5</v>
          </cell>
          <cell r="C1040" t="str">
            <v>CABO ISOLADO EM TERMOPLÁSTICO NÃO HALOGENADO, SEÇÃO 1,5 MM² - 450/750 V - 70°C - FLEXÍVEL (NBR 13248) (AZUL CLARO)</v>
          </cell>
          <cell r="D1040" t="str">
            <v>M</v>
          </cell>
          <cell r="E1040">
            <v>4.16</v>
          </cell>
        </row>
        <row r="1041">
          <cell r="B1041" t="str">
            <v>ELE-CAB-235.3</v>
          </cell>
          <cell r="C1041" t="str">
            <v>CABO ISOLADO EM TERMOPLÁSTICO NÃO HALOGENADO, SEÇÃO 2,5 MM² - 450/750 V - 70°C - FLEXÍVEL (NBR 13248) (VERMELHO)</v>
          </cell>
          <cell r="D1041" t="str">
            <v>M</v>
          </cell>
          <cell r="E1041">
            <v>4.7300000000000004</v>
          </cell>
        </row>
        <row r="1042">
          <cell r="B1042" t="str">
            <v>ELE-CAL-030</v>
          </cell>
          <cell r="C1042" t="str">
            <v>ELETROCALHA LISA GALVANIZADA ELETROLÍTICA CHAPA 14 - 200 X 100 MM COM TAMPA, INCLUSIVE CONEXÃO</v>
          </cell>
          <cell r="D1042" t="str">
            <v>M</v>
          </cell>
          <cell r="E1042">
            <v>134.13999999999999</v>
          </cell>
        </row>
        <row r="1043">
          <cell r="B1043" t="str">
            <v>ELE-CAL-065</v>
          </cell>
          <cell r="C1043" t="str">
            <v>ELETROCALHA PERFURADA GALVANIZADA ELETROLÍTICA CHAPA 14 - 150 X 100 MM COM TAMPA, INCLUSIVE CONEXÃO</v>
          </cell>
          <cell r="D1043" t="str">
            <v>M</v>
          </cell>
          <cell r="E1043">
            <v>122.34</v>
          </cell>
        </row>
        <row r="1044">
          <cell r="B1044" t="str">
            <v>ELE-CAL-070</v>
          </cell>
          <cell r="C1044" t="str">
            <v>ELETROCALHA PERFURADA GALVANIZADA ELETROLÍTICA CHAPA 14 - 200 X 100 MM COM TAMPA, INCLUSIVE CONEXÃO</v>
          </cell>
          <cell r="D1044" t="str">
            <v>M</v>
          </cell>
          <cell r="E1044">
            <v>136.78</v>
          </cell>
        </row>
        <row r="1045">
          <cell r="B1045" t="str">
            <v>ELE-CAM-005</v>
          </cell>
          <cell r="C1045" t="str">
            <v>BOTÃO DE CAMPAINHA, 1 TECL</v>
          </cell>
          <cell r="D1045" t="str">
            <v>U</v>
          </cell>
          <cell r="E1045">
            <v>19.87</v>
          </cell>
        </row>
        <row r="1046">
          <cell r="B1046" t="str">
            <v>ELE-CON-016</v>
          </cell>
          <cell r="C1046" t="str">
            <v>CONDULETE TIPO C EM ALUMÍNIO PARA ELETRODUTO ROSCADO D = 1 1/4"</v>
          </cell>
          <cell r="D1046" t="str">
            <v>U</v>
          </cell>
          <cell r="E1046">
            <v>31.4</v>
          </cell>
        </row>
        <row r="1047">
          <cell r="B1047" t="str">
            <v>ELE-CON-036</v>
          </cell>
          <cell r="C1047" t="str">
            <v>CONDULETE TIPO E EM ALUMÍNIO PARA ELETRODUTO ROSCADO D = 1 1/4"</v>
          </cell>
          <cell r="D1047" t="str">
            <v>U</v>
          </cell>
          <cell r="E1047">
            <v>29.59</v>
          </cell>
        </row>
        <row r="1048">
          <cell r="B1048" t="str">
            <v>ELE-CON-075</v>
          </cell>
          <cell r="C1048" t="str">
            <v>CONDULETE TIPO T EM ALUMÍNIO PARA ELETRODUTO ROSCADO D = 1 1/4"</v>
          </cell>
          <cell r="D1048" t="str">
            <v>U</v>
          </cell>
          <cell r="E1048">
            <v>37.42</v>
          </cell>
        </row>
        <row r="1049">
          <cell r="B1049" t="str">
            <v>ELE-CON-080</v>
          </cell>
          <cell r="C1049" t="str">
            <v>CONDULETE TIPO T EM ALUMÍNIO PARA ELETRODUTO ROSCADO D = 1 1/2"</v>
          </cell>
          <cell r="D1049" t="str">
            <v>U</v>
          </cell>
          <cell r="E1049">
            <v>42.97</v>
          </cell>
        </row>
        <row r="1050">
          <cell r="B1050" t="str">
            <v>ELE-CON-017</v>
          </cell>
          <cell r="C1050" t="str">
            <v>CONDULETE TIPO C EM ALUMÍNIO PARA ELETRODUTO ROSCADO D = 1 1/2"</v>
          </cell>
          <cell r="D1050" t="str">
            <v>U</v>
          </cell>
          <cell r="E1050">
            <v>41.49</v>
          </cell>
        </row>
        <row r="1051">
          <cell r="B1051" t="str">
            <v>ELE-CON-110</v>
          </cell>
          <cell r="C1051" t="str">
            <v>CONDULETE TIPO X EM ALUMÍNIO PARA ELETRODUTO ROSCADO D = 1"</v>
          </cell>
          <cell r="D1051" t="str">
            <v>U</v>
          </cell>
          <cell r="E1051">
            <v>34.880000000000003</v>
          </cell>
        </row>
        <row r="1052">
          <cell r="B1052" t="str">
            <v>ELE-CON-145</v>
          </cell>
          <cell r="C1052" t="str">
            <v>CONDULETE TIPO LR EM ALUMÍNIO PARA ELETRODUTO ROSCADO D = 3/4"</v>
          </cell>
          <cell r="D1052" t="str">
            <v>U</v>
          </cell>
          <cell r="E1052">
            <v>23.27</v>
          </cell>
        </row>
        <row r="1053">
          <cell r="B1053" t="str">
            <v>ELE-CON-150</v>
          </cell>
          <cell r="C1053" t="str">
            <v>CONDULETE TIPO LR EM ALUMÍNIO PARA ELETRODUTO ROSCADO D = 1"</v>
          </cell>
          <cell r="D1053" t="str">
            <v>U</v>
          </cell>
          <cell r="E1053">
            <v>26.76</v>
          </cell>
        </row>
        <row r="1054">
          <cell r="B1054" t="str">
            <v>ELE-CON-160</v>
          </cell>
          <cell r="C1054" t="str">
            <v>CONDULETE TIPO LR EM ALUMÍNIO PARA ELETRODUTO ROSCADO D = 1 1/2"</v>
          </cell>
          <cell r="D1054" t="str">
            <v>U</v>
          </cell>
          <cell r="E1054">
            <v>35.85</v>
          </cell>
        </row>
        <row r="1055">
          <cell r="B1055" t="str">
            <v>ELE-CON-175</v>
          </cell>
          <cell r="C1055" t="str">
            <v>CONDULETE TIPO LR EM ALUMÍNIO PARA ELETRODUTO ROSCADO D = 3"</v>
          </cell>
          <cell r="D1055" t="str">
            <v>U</v>
          </cell>
          <cell r="E1055">
            <v>101.26</v>
          </cell>
        </row>
        <row r="1056">
          <cell r="B1056" t="str">
            <v>ELE-CON-215</v>
          </cell>
          <cell r="C1056" t="str">
            <v>CONDULETE TIPO LL EM ALUMÍNIO PARA ELETRODUTO ROSCADO D = 1/2"</v>
          </cell>
          <cell r="D1056" t="str">
            <v>U</v>
          </cell>
          <cell r="E1056">
            <v>22.31</v>
          </cell>
        </row>
        <row r="1057">
          <cell r="B1057" t="str">
            <v>ELE-CON-220</v>
          </cell>
          <cell r="C1057" t="str">
            <v>CONDULETE TIPO LL EM ALUMÍNIO PARA ELETRODUTO ROSCADO D = 3/4"</v>
          </cell>
          <cell r="D1057" t="str">
            <v>U</v>
          </cell>
          <cell r="E1057">
            <v>22.31</v>
          </cell>
        </row>
        <row r="1058">
          <cell r="B1058" t="str">
            <v>ELE-CON-265</v>
          </cell>
          <cell r="C1058" t="str">
            <v>CONDULETE DE PVC RÍGIDO ENCAIXE PARA ELETRODUTO RÍGIDO Ø 32 MM (1")</v>
          </cell>
          <cell r="D1058" t="str">
            <v>U</v>
          </cell>
          <cell r="E1058">
            <v>18.010000000000002</v>
          </cell>
        </row>
        <row r="1059">
          <cell r="B1059" t="str">
            <v>ELE-CPB-020</v>
          </cell>
          <cell r="C1059" t="str">
            <v>CONECTOR DE PRESSÃO BIMETÁLICO # 25MM</v>
          </cell>
          <cell r="D1059" t="str">
            <v>U</v>
          </cell>
          <cell r="E1059">
            <v>4.83</v>
          </cell>
        </row>
        <row r="1060">
          <cell r="B1060" t="str">
            <v>ELE-CPB-025</v>
          </cell>
          <cell r="C1060" t="str">
            <v>CONECTOR DE PRESSÃO BIMETÁLICO # 35MM</v>
          </cell>
          <cell r="D1060" t="str">
            <v>U</v>
          </cell>
          <cell r="E1060">
            <v>9.4</v>
          </cell>
        </row>
        <row r="1061">
          <cell r="B1061" t="str">
            <v>ELE-CTC-025</v>
          </cell>
          <cell r="C1061" t="str">
            <v>TERMINAL DE PRESSÃO EM CRUZ # 35 MM²</v>
          </cell>
          <cell r="D1061" t="str">
            <v>U</v>
          </cell>
          <cell r="E1061">
            <v>3.82</v>
          </cell>
        </row>
        <row r="1062">
          <cell r="B1062" t="str">
            <v>ELE-CXS-019</v>
          </cell>
          <cell r="C1062" t="str">
            <v>CAIXA DE PASSAGEM EM CHAPA DE AÇO COM TAMPA APARAFUSADA, SOBREPOR, 102 X 102 X 82 MM</v>
          </cell>
          <cell r="D1062" t="str">
            <v>U</v>
          </cell>
          <cell r="E1062">
            <v>21.24</v>
          </cell>
        </row>
        <row r="1063">
          <cell r="B1063" t="str">
            <v>ELE-COR-015</v>
          </cell>
          <cell r="C1063" t="str">
            <v xml:space="preserve">CABO DE COBRE NÚ # 16 MM2, ENTERRADO, EXCLUSIVE ESCAVAÇÃO E REATERRO
</v>
          </cell>
          <cell r="D1063" t="str">
            <v>M</v>
          </cell>
          <cell r="E1063">
            <v>10.029999999999999</v>
          </cell>
        </row>
        <row r="1064">
          <cell r="B1064" t="str">
            <v>ELE-MAN-025</v>
          </cell>
          <cell r="C1064" t="str">
            <v>MANGUEIRA PVC FLEXÍVEL CORRUGADO ANTI-CHAMA DN 40 MM (1.1/4")</v>
          </cell>
          <cell r="D1064" t="str">
            <v>M</v>
          </cell>
          <cell r="E1064">
            <v>7.11</v>
          </cell>
        </row>
        <row r="1065">
          <cell r="B1065" t="str">
            <v>ELE-PAD-020</v>
          </cell>
          <cell r="C1065" t="str">
            <v>PADRÃO CEMIG AÉREO TIPO D4, 27,1 &lt;= DEMANDA &lt;= 38 KVA, TRIFÁSICO</v>
          </cell>
          <cell r="D1065" t="str">
            <v>U</v>
          </cell>
          <cell r="E1065">
            <v>1968.94</v>
          </cell>
        </row>
        <row r="1066">
          <cell r="B1066" t="str">
            <v>ELE-PAD-025</v>
          </cell>
          <cell r="C1066" t="str">
            <v>PADRÃO CEMIG AÉREO TIPO D5, 38,1 &lt;= DEMANDA &lt;= 47 KVA, TRIFÁSICO</v>
          </cell>
          <cell r="D1066" t="str">
            <v>U</v>
          </cell>
          <cell r="E1066">
            <v>2543.29</v>
          </cell>
        </row>
        <row r="1067">
          <cell r="B1067" t="str">
            <v>ELE-PAD-085</v>
          </cell>
          <cell r="C1067" t="str">
            <v>PADRÃO CEMIG SUBTERRÂNEO TIPO C7, 57,1 &lt;= DEMANDA &lt;= 66 KVA, TRIFÁSICO</v>
          </cell>
          <cell r="D1067" t="str">
            <v>U</v>
          </cell>
          <cell r="E1067">
            <v>3828.43</v>
          </cell>
        </row>
        <row r="1068">
          <cell r="B1068" t="str">
            <v>ELE-PER-055</v>
          </cell>
          <cell r="C1068" t="str">
            <v>JUNÇÃO ANGULAR DUPLA ALTA EM CHAPA DE AÇO PARA PERFILADO</v>
          </cell>
          <cell r="D1068" t="str">
            <v>U</v>
          </cell>
          <cell r="E1068">
            <v>8.0500000000000007</v>
          </cell>
        </row>
        <row r="1069">
          <cell r="B1069" t="str">
            <v>ELE-DIS-029</v>
          </cell>
          <cell r="C1069" t="str">
            <v>DISJUNTOR BIPOLAR TERMOMAGNÉTICO 10KA, DE 120A</v>
          </cell>
          <cell r="D1069" t="str">
            <v>U</v>
          </cell>
          <cell r="E1069">
            <v>207.48</v>
          </cell>
        </row>
        <row r="1070">
          <cell r="B1070" t="str">
            <v>ELE-DIS-037</v>
          </cell>
          <cell r="C1070" t="str">
            <v>DISJUNTOR TRIPOLAR TERMOMAGNÉTICO 10KA, DE 20A</v>
          </cell>
          <cell r="D1070" t="str">
            <v>U</v>
          </cell>
          <cell r="E1070">
            <v>76.16</v>
          </cell>
        </row>
        <row r="1071">
          <cell r="B1071" t="str">
            <v>ELE-DIS-038</v>
          </cell>
          <cell r="C1071" t="str">
            <v>DISJUNTOR TRIPOLAR TERMOMAGNÉTICO 10KA, DE 25A</v>
          </cell>
          <cell r="D1071" t="str">
            <v>U</v>
          </cell>
          <cell r="E1071">
            <v>76.16</v>
          </cell>
        </row>
        <row r="1072">
          <cell r="B1072" t="str">
            <v>ELE-DIS-065</v>
          </cell>
          <cell r="C1072" t="str">
            <v>DISJUNTOR BIPOLAR TERMOMAGNÉTICO 5KA, DE 30A</v>
          </cell>
          <cell r="D1072" t="str">
            <v>U</v>
          </cell>
          <cell r="E1072">
            <v>41.59</v>
          </cell>
        </row>
        <row r="1073">
          <cell r="B1073" t="str">
            <v>ELE-DIS-075</v>
          </cell>
          <cell r="C1073" t="str">
            <v>DISJUNTOR TRIPOLAR TERMOMAGNÉTICO 5KA, DE 10A</v>
          </cell>
          <cell r="D1073" t="str">
            <v>U</v>
          </cell>
          <cell r="E1073">
            <v>75.010000000000005</v>
          </cell>
        </row>
        <row r="1074">
          <cell r="B1074" t="str">
            <v>ELE-DIS-084</v>
          </cell>
          <cell r="C1074" t="str">
            <v>DISJUNTOR TRIPOLAR TERMOMAGNÉTICO 5KA, DE 70A</v>
          </cell>
          <cell r="D1074" t="str">
            <v>U</v>
          </cell>
          <cell r="E1074">
            <v>88.47</v>
          </cell>
        </row>
        <row r="1075">
          <cell r="B1075" t="str">
            <v>ELE-INT-040</v>
          </cell>
          <cell r="C1075" t="str">
            <v>CONJUNTO 2 TOMADAS RETANGULARES 2P UNIVERSAL SEM PLACAS</v>
          </cell>
          <cell r="D1075" t="str">
            <v>CJ</v>
          </cell>
          <cell r="E1075">
            <v>25.96</v>
          </cell>
        </row>
        <row r="1076">
          <cell r="B1076" t="str">
            <v>ELE-INT-115</v>
          </cell>
          <cell r="C1076" t="str">
            <v>INTERRUPTOR , DUAS TECLAS SIMPLES E UMA TECLA PARALELO 10 A - 250 V</v>
          </cell>
          <cell r="D1076" t="str">
            <v>U</v>
          </cell>
          <cell r="E1076">
            <v>35.159999999999997</v>
          </cell>
        </row>
        <row r="1077">
          <cell r="B1077" t="str">
            <v>ELE-LAM-035</v>
          </cell>
          <cell r="C1077" t="str">
            <v>LÂMPADA FLUORESCENTE COMPACTA PLE 20W-127V-E27</v>
          </cell>
          <cell r="D1077" t="str">
            <v>U</v>
          </cell>
          <cell r="E1077">
            <v>14.07</v>
          </cell>
        </row>
        <row r="1078">
          <cell r="B1078" t="str">
            <v>ELE-LUM-020</v>
          </cell>
          <cell r="C1078" t="str">
            <v>LUMINÁRIA CHANFRADA PARA LÂMPADA FLUORESCENTE 1 X 32 W OU 1 X 40 W</v>
          </cell>
          <cell r="D1078" t="str">
            <v>U</v>
          </cell>
          <cell r="E1078">
            <v>56.84</v>
          </cell>
        </row>
        <row r="1079">
          <cell r="B1079" t="str">
            <v>ELE-CXS-420</v>
          </cell>
          <cell r="C1079" t="str">
            <v>CAIXA DE PASSAGEM Nº 5 PADRÃO TELEBRÁS DIM. (80 X 80 X 15) CM EM CHAPA DE AÇO GALVANIZADO - SOBREPOR, FECHO DE PLÁSTICO C/ FUNDO DE MADEIRA S/ FUNDO DE CHAPA</v>
          </cell>
          <cell r="D1079" t="str">
            <v>U</v>
          </cell>
          <cell r="E1079">
            <v>547.07000000000005</v>
          </cell>
        </row>
        <row r="1080">
          <cell r="B1080" t="str">
            <v>ELE-DIS-020</v>
          </cell>
          <cell r="C1080" t="str">
            <v>DISJUNTOR BIPOLAR TERMOMAGNÉTICO 10KA, DE 25A</v>
          </cell>
          <cell r="D1080" t="str">
            <v>U</v>
          </cell>
          <cell r="E1080">
            <v>52.55</v>
          </cell>
        </row>
        <row r="1081">
          <cell r="B1081" t="str">
            <v>ELE-DIS-021</v>
          </cell>
          <cell r="C1081" t="str">
            <v>DISJUNTOR BIPOLAR TERMOMAGNÉTICO 10KA, DE 30A</v>
          </cell>
          <cell r="D1081" t="str">
            <v>U</v>
          </cell>
          <cell r="E1081">
            <v>52.55</v>
          </cell>
        </row>
        <row r="1082">
          <cell r="B1082" t="str">
            <v>ELE-PLA-020</v>
          </cell>
          <cell r="C1082" t="str">
            <v>PLACA CEGA PARA CAIXA , 2" X 4"</v>
          </cell>
          <cell r="D1082" t="str">
            <v>U</v>
          </cell>
          <cell r="E1082">
            <v>5.31</v>
          </cell>
        </row>
        <row r="1083">
          <cell r="B1083" t="str">
            <v>ELE-PLA-030</v>
          </cell>
          <cell r="C1083" t="str">
            <v>PLACA PARA CAIXA 2" X 4" PARA SAÍDA DE FIO</v>
          </cell>
          <cell r="D1083" t="str">
            <v>U</v>
          </cell>
          <cell r="E1083">
            <v>8.25</v>
          </cell>
        </row>
        <row r="1084">
          <cell r="B1084" t="str">
            <v>ELE-QUA-030</v>
          </cell>
          <cell r="C1084" t="str">
            <v>QUADRO DE DISTRIBUIÇÃO PARA 50 MÓDULOS COM BARRAMENTO 100 A</v>
          </cell>
          <cell r="D1084" t="str">
            <v>U</v>
          </cell>
          <cell r="E1084">
            <v>917.63</v>
          </cell>
        </row>
        <row r="1085">
          <cell r="B1085" t="str">
            <v>ELE-QUA-035</v>
          </cell>
          <cell r="C1085" t="str">
            <v>QUADRO DE COMANDO PARA BOMBA P = 0,5 CV, RECALQUE</v>
          </cell>
          <cell r="D1085" t="str">
            <v>U</v>
          </cell>
          <cell r="E1085">
            <v>203.8</v>
          </cell>
        </row>
        <row r="1086">
          <cell r="B1086" t="str">
            <v>ELE-REA-010</v>
          </cell>
          <cell r="C1086" t="str">
            <v>REATOR DUPLO, A.F.P PARTIDA RÁPIDA 2 X 16 W - 127 V</v>
          </cell>
          <cell r="D1086" t="str">
            <v>U</v>
          </cell>
          <cell r="E1086">
            <v>39.22</v>
          </cell>
        </row>
        <row r="1087">
          <cell r="B1087" t="str">
            <v>ELE-REA-020</v>
          </cell>
          <cell r="C1087" t="str">
            <v>REATOR DUPLO, A.F.P PARTIDA RÁPIDA 2 X 32 W - 127 V</v>
          </cell>
          <cell r="D1087" t="str">
            <v>U</v>
          </cell>
          <cell r="E1087">
            <v>45.95</v>
          </cell>
        </row>
        <row r="1088">
          <cell r="B1088" t="str">
            <v>ELE-REA-035</v>
          </cell>
          <cell r="C1088" t="str">
            <v>REATOR SIMPLES, A.F.P PARTIDA RÁPIDA 1 X 40 W - 127 V</v>
          </cell>
          <cell r="D1088" t="str">
            <v>U</v>
          </cell>
          <cell r="E1088">
            <v>36.020000000000003</v>
          </cell>
        </row>
        <row r="1089">
          <cell r="B1089" t="str">
            <v>ELE-REL-005</v>
          </cell>
          <cell r="C1089" t="str">
            <v>RELÉ FOTOELÉTRICO RM 10 120 V, 1200 VA COM BASE</v>
          </cell>
          <cell r="D1089" t="str">
            <v>U</v>
          </cell>
          <cell r="E1089">
            <v>49.73</v>
          </cell>
        </row>
        <row r="1090">
          <cell r="B1090" t="str">
            <v>ELE-CXS-211</v>
          </cell>
          <cell r="C1090" t="str">
            <v>CAIXA DE PASSAGEM PARA PISO DO TIPO ¿ZB¿ 52 X 44 X 70 CM - GARAGEM</v>
          </cell>
          <cell r="D1090" t="str">
            <v>U</v>
          </cell>
          <cell r="E1090">
            <v>987.03</v>
          </cell>
        </row>
        <row r="1091">
          <cell r="B1091" t="str">
            <v>ELE-CXS-330</v>
          </cell>
          <cell r="C1091" t="str">
            <v>CAIXA PARA MEDIDOR POLIFÁSICO CONFORME PADRÕES CEMIG TIPO CM-18</v>
          </cell>
          <cell r="D1091" t="str">
            <v>U</v>
          </cell>
          <cell r="E1091">
            <v>3322.8</v>
          </cell>
        </row>
        <row r="1092">
          <cell r="B1092" t="str">
            <v>ELE-CXS-335</v>
          </cell>
          <cell r="C1092" t="str">
            <v>CAIXA PARA MEDIDOR POLIFÁSICO, PARA DISJUNTOR 42 KA 450/600A, CONFORME PADRÕES CEMIG TIPO CM-18</v>
          </cell>
          <cell r="D1092" t="str">
            <v>U</v>
          </cell>
          <cell r="E1092">
            <v>3406.39</v>
          </cell>
        </row>
        <row r="1093">
          <cell r="B1093" t="str">
            <v>ELE-LUM-046</v>
          </cell>
          <cell r="C1093" t="str">
            <v>LUMINÁRIA TIPO DROPS COM BASE E GLOBO LEITOSO COM PARA LÂMPADA FLUORESCENTE COMPACTA DE 20 W</v>
          </cell>
          <cell r="D1093" t="str">
            <v>U</v>
          </cell>
          <cell r="E1093">
            <v>83.84</v>
          </cell>
        </row>
        <row r="1094">
          <cell r="B1094" t="str">
            <v>ELE-CAB-240.5</v>
          </cell>
          <cell r="C1094" t="str">
            <v>CABO ISOLADO EM TERMOPLÁSTICO NÃO HALOGENADO, SEÇÃO 4 MM² - 450/750 V - 70°C - FLEXÍVEL (NBR 13248) (AZUL CLARO)</v>
          </cell>
          <cell r="D1094" t="str">
            <v>M</v>
          </cell>
          <cell r="E1094">
            <v>5.61</v>
          </cell>
        </row>
        <row r="1095">
          <cell r="B1095" t="str">
            <v>ELE-CAB-250.6</v>
          </cell>
          <cell r="C1095" t="str">
            <v>CABO ISOLADO EM TERMOPLÁSTICO NÃO HALOGENADO, SEÇÃO 10 MM² - 450/750 V - 70°C - FLEXÍVEL (NBR 13248) (VERDE)</v>
          </cell>
          <cell r="D1095" t="str">
            <v>M</v>
          </cell>
          <cell r="E1095">
            <v>8.73</v>
          </cell>
        </row>
        <row r="1096">
          <cell r="B1096" t="str">
            <v>ELE-CXS-105</v>
          </cell>
          <cell r="C1096" t="str">
            <v>CAIXA DE PASSAGEM EM ALVENARIA E TAMPA DE CONCRETO, FUNDO DE BRITA, TIPO 1, 25 X 25 X 50 CM, INCLUSIVE ESCAVAÇÃO, REATERRO E BOTA-FORA</v>
          </cell>
          <cell r="D1096" t="str">
            <v>U</v>
          </cell>
          <cell r="E1096">
            <v>119.23</v>
          </cell>
        </row>
        <row r="1097">
          <cell r="B1097" t="str">
            <v>ELE-CXS-125</v>
          </cell>
          <cell r="C1097" t="str">
            <v>CAIXA SUBTERRÂNEA DE ENTRADA TELEFÔNICA TIPO R1, 60 X 35 X 50 CM</v>
          </cell>
          <cell r="D1097" t="str">
            <v>U</v>
          </cell>
          <cell r="E1097">
            <v>462.1</v>
          </cell>
        </row>
        <row r="1098">
          <cell r="B1098" t="str">
            <v>ELE-CXS-145</v>
          </cell>
          <cell r="C1098" t="str">
            <v>CAIXA DE DISTRIBUIÇÃO GERAL OU DERIVAÇÃO DG Nº4</v>
          </cell>
          <cell r="D1098" t="str">
            <v>U</v>
          </cell>
          <cell r="E1098">
            <v>270.63</v>
          </cell>
        </row>
        <row r="1099">
          <cell r="B1099" t="str">
            <v>ELE-CXS-155</v>
          </cell>
          <cell r="C1099" t="str">
            <v>CAIXA DE DISTRIBUIÇÃO GERAL OU DERIVAÇÃO DG Nº6</v>
          </cell>
          <cell r="D1099" t="str">
            <v>U</v>
          </cell>
          <cell r="E1099">
            <v>803.87</v>
          </cell>
        </row>
        <row r="1100">
          <cell r="B1100" t="str">
            <v>ELE-CXS-160</v>
          </cell>
          <cell r="C1100" t="str">
            <v>CAIXA DE LIGAÇÃO DE PVC PARA ELETRODUTO FLEXÍVEL , RETANGULAR, DIMENSÕES 4 X 2"</v>
          </cell>
          <cell r="D1100" t="str">
            <v>U</v>
          </cell>
          <cell r="E1100">
            <v>6.26</v>
          </cell>
        </row>
        <row r="1101">
          <cell r="B1101" t="str">
            <v>ELE-CAB-010.2</v>
          </cell>
          <cell r="C1101" t="str">
            <v>CABO DE COBRE ISOLAMENTO ANTI-CHAMA, SEÇÃO 2,5 MM2, 450/750 V - FLEXÍVEL (PRETO)</v>
          </cell>
          <cell r="D1101" t="str">
            <v>M</v>
          </cell>
          <cell r="E1101">
            <v>4.5</v>
          </cell>
        </row>
        <row r="1102">
          <cell r="B1102" t="str">
            <v>ELE-CAB-010.8</v>
          </cell>
          <cell r="C1102" t="str">
            <v>CABO DE COBRE ISOLAMENTO ANTI-CHAMA, SEÇÃO 2,5 MM2, 450/750 V - FLEXÍVEL (AMARELO)</v>
          </cell>
          <cell r="D1102" t="str">
            <v>M</v>
          </cell>
          <cell r="E1102">
            <v>4.5</v>
          </cell>
        </row>
        <row r="1103">
          <cell r="B1103" t="str">
            <v>ELE-CAB-115.4</v>
          </cell>
          <cell r="C1103" t="str">
            <v>CABO DE COBRE ISOLAMENTO ANTI-CHAMA, SEÇÃO 35 MM2, 0,6/1KV (1 CONDUTOR) TP - FLEXÍVEL (CINZA</v>
          </cell>
          <cell r="D1103" t="str">
            <v>M</v>
          </cell>
          <cell r="E1103">
            <v>20.58</v>
          </cell>
        </row>
        <row r="1104">
          <cell r="B1104" t="str">
            <v>ELE-CAB-120.2</v>
          </cell>
          <cell r="C1104" t="str">
            <v>CABO DE COBRE ISOLAMENTO ANTI-CHAMA, SEÇÃO 50 MM2, 0,6/1KV (1 CONDUTOR) TP - FLEXÍVEL (PRETO)</v>
          </cell>
          <cell r="D1104" t="str">
            <v>M</v>
          </cell>
          <cell r="E1104">
            <v>28.77</v>
          </cell>
        </row>
        <row r="1105">
          <cell r="B1105" t="str">
            <v>ELE-CAB-020.5</v>
          </cell>
          <cell r="C1105" t="str">
            <v>CABO DE COBRE ISOLAMENTO ANTI-CHAMA, SEÇÃO 6 MM2, 450/750 V - FLEXÍVEL (AZUL CLARO)</v>
          </cell>
          <cell r="D1105" t="str">
            <v>M</v>
          </cell>
          <cell r="E1105">
            <v>6.8</v>
          </cell>
        </row>
        <row r="1106">
          <cell r="B1106" t="str">
            <v>ELE-CAB-025.5</v>
          </cell>
          <cell r="C1106" t="str">
            <v>CABO DE COBRE ISOLAMENTO ANTI-CHAMA, SEÇÃO 10 MM2, 450/750 V - FLEXÍVEL (AZUL CLARO)</v>
          </cell>
          <cell r="D1106" t="str">
            <v>M</v>
          </cell>
          <cell r="E1106">
            <v>8.7200000000000006</v>
          </cell>
        </row>
        <row r="1107">
          <cell r="B1107" t="str">
            <v>ELE-CAB-255.6</v>
          </cell>
          <cell r="C1107" t="str">
            <v>CABO ISOLADO EM TERMOPLÁSTICO NÃO HALOGENADO, SEÇÃO 16 MM² - 450/750 V - 70°C - FLEXÍVEL (NBR 13248) (VERDE)</v>
          </cell>
          <cell r="D1107" t="str">
            <v>M</v>
          </cell>
          <cell r="E1107">
            <v>11.45</v>
          </cell>
        </row>
        <row r="1108">
          <cell r="B1108" t="str">
            <v>ELE-CAB-265.5</v>
          </cell>
          <cell r="C1108" t="str">
            <v>CABO ISOLADO EM TERMOPLÁSTICO NÃO HALOGENADO, SEÇÃO 35 MM² - 450/750 V - 70°C - FLEXÍVEL (NBR 13248) (AZUL CLARO)</v>
          </cell>
          <cell r="D1108" t="str">
            <v>M</v>
          </cell>
          <cell r="E1108">
            <v>19.25</v>
          </cell>
        </row>
        <row r="1109">
          <cell r="B1109" t="str">
            <v>ELE-CAB-275.5</v>
          </cell>
          <cell r="C1109" t="str">
            <v>CABO ISOLADO EM EPR NÃO HALOGENADO, SEÇÃO 2,5 MM² - 0,6/1 KV - 90°C - FLEXÍVEL (NBR 13248) (AZUL CLARO)</v>
          </cell>
          <cell r="D1109" t="str">
            <v>M</v>
          </cell>
          <cell r="E1109">
            <v>6.11</v>
          </cell>
        </row>
        <row r="1110">
          <cell r="B1110" t="str">
            <v>ELE-CAB-030.3</v>
          </cell>
          <cell r="C1110" t="str">
            <v>CABO DE COBRE ISOLAMENTO ANTI-CHAMA, SEÇÃO 16 MM2, 450/750 V - FLEXÍVEL (VERMELHO)</v>
          </cell>
          <cell r="D1110" t="str">
            <v>M</v>
          </cell>
          <cell r="E1110">
            <v>10.6</v>
          </cell>
        </row>
        <row r="1111">
          <cell r="B1111" t="str">
            <v>ELE-CAB-030.8</v>
          </cell>
          <cell r="C1111" t="str">
            <v>CABO DE COBRE ISOLAMENTO ANTI-CHAMA, SEÇÃO 16 MM2, 450/750 V - FLEXÍVEL (AMARELO)</v>
          </cell>
          <cell r="D1111" t="str">
            <v>M</v>
          </cell>
          <cell r="E1111">
            <v>10.6</v>
          </cell>
        </row>
        <row r="1112">
          <cell r="B1112" t="str">
            <v>ELE-CAB-040.4</v>
          </cell>
          <cell r="C1112" t="str">
            <v>CABO DE COBRE ISOLAMENTO ANTI-CHAMA, SEÇÃO 35 MM2, 450/750 V - FLEXÍVEL (CINZA)</v>
          </cell>
          <cell r="D1112" t="str">
            <v>M</v>
          </cell>
          <cell r="E1112">
            <v>18.84</v>
          </cell>
        </row>
        <row r="1113">
          <cell r="B1113" t="str">
            <v>ELE-CAB-050</v>
          </cell>
          <cell r="C1113" t="str">
            <v>CABO DE COBRE ISOLAMENTO ANTI-CHAMA, SEÇÃO 70 MM2, 450/750 V - FLEXÍVEL</v>
          </cell>
          <cell r="D1113" t="str">
            <v>M</v>
          </cell>
          <cell r="E1113">
            <v>34.76</v>
          </cell>
        </row>
        <row r="1114">
          <cell r="B1114" t="str">
            <v>ELE-CAB-050.1</v>
          </cell>
          <cell r="C1114" t="str">
            <v>CABO DE COBRE ISOLAMENTO ANTI-CHAMA, SEÇÃO 70 MM2, 450/750 V - FLEXÍVEL (BRANCO)</v>
          </cell>
          <cell r="D1114" t="str">
            <v>M</v>
          </cell>
          <cell r="E1114">
            <v>34.76</v>
          </cell>
        </row>
        <row r="1115">
          <cell r="B1115" t="str">
            <v>ELE-CAB-050.4</v>
          </cell>
          <cell r="C1115" t="str">
            <v>CABO DE COBRE ISOLAMENTO ANTI-CHAMA, SEÇÃO 70 MM2, 450/750 V - FLEXÍVEL (CINZA)</v>
          </cell>
          <cell r="D1115" t="str">
            <v>M</v>
          </cell>
          <cell r="E1115">
            <v>34.76</v>
          </cell>
        </row>
        <row r="1116">
          <cell r="B1116" t="str">
            <v>ELE-CAB-055.4</v>
          </cell>
          <cell r="C1116" t="str">
            <v>CABO DE COBRE ISOLAMENTO ANTI-CHAMA, SEÇÃO 95 MM2, 450/750 V - FLEXÍVEL (CINZA)</v>
          </cell>
          <cell r="D1116" t="str">
            <v>M</v>
          </cell>
          <cell r="E1116">
            <v>43.47</v>
          </cell>
        </row>
        <row r="1117">
          <cell r="B1117" t="str">
            <v>ELE-CAB-055.5</v>
          </cell>
          <cell r="C1117" t="str">
            <v>CABO DE COBRE ISOLAMENTO ANTI-CHAMA, SEÇÃO 95 MM2, 450/750 V - FLEXÍVEL (AZUL CLARO)</v>
          </cell>
          <cell r="D1117" t="str">
            <v>M</v>
          </cell>
          <cell r="E1117">
            <v>43.47</v>
          </cell>
        </row>
        <row r="1118">
          <cell r="B1118" t="str">
            <v>ELE-CAB-295</v>
          </cell>
          <cell r="C1118" t="str">
            <v>CABO ISOLADO EM EPR NÃO HALOGENADO, SEÇÃO 16 MM² - 0,6/1 KV - 90°C - FLEXÍVEL (NBR 13248)</v>
          </cell>
          <cell r="D1118" t="str">
            <v>M</v>
          </cell>
          <cell r="E1118">
            <v>12.57</v>
          </cell>
        </row>
        <row r="1119">
          <cell r="B1119" t="str">
            <v>ELE-CAB-305.5</v>
          </cell>
          <cell r="C1119" t="str">
            <v>CABO ISOLADO EM EPR NÃO HALOGENADO, SEÇÃO 35 MM² - 0,6/1 KV - 90°C - FLEXÍVEL (NBR 13248) (AZUL CLARO)</v>
          </cell>
          <cell r="D1119" t="str">
            <v>M</v>
          </cell>
          <cell r="E1119">
            <v>22.5</v>
          </cell>
        </row>
        <row r="1120">
          <cell r="B1120" t="str">
            <v>ELE-CAB-065.8</v>
          </cell>
          <cell r="C1120" t="str">
            <v>CABO DE COBRE ISOLAMENTO ANTI-CHAMA, SEÇÃO 150 MM2, 450/750 V - FLEXÍVEL (AMARELO)</v>
          </cell>
          <cell r="D1120" t="str">
            <v>M</v>
          </cell>
          <cell r="E1120">
            <v>66.41</v>
          </cell>
        </row>
        <row r="1121">
          <cell r="B1121" t="str">
            <v>ELE-CAB-080</v>
          </cell>
          <cell r="C1121" t="str">
            <v>CABO DE COBRE ISOLAMENTO ANTI-CHAMA, SEÇÃO 1,5 MM2, 0,6/1KV (1 CONDUTOR) TP - FLEXÍVEL</v>
          </cell>
          <cell r="D1121" t="str">
            <v>M</v>
          </cell>
          <cell r="E1121">
            <v>4.5</v>
          </cell>
        </row>
        <row r="1122">
          <cell r="B1122" t="str">
            <v>ELE-CAB-080.4</v>
          </cell>
          <cell r="C1122" t="str">
            <v>CABO DE COBRE ISOLAMENTO ANTI-CHAMA, SEÇÃO 1,5 MM2, 0,6/1KV (1 CONDUTOR) TP - FLEXÍVEL (CINZA)</v>
          </cell>
          <cell r="D1122" t="str">
            <v>M</v>
          </cell>
          <cell r="E1122">
            <v>4.5</v>
          </cell>
        </row>
        <row r="1123">
          <cell r="B1123" t="str">
            <v>ELE-CAB-080.6</v>
          </cell>
          <cell r="C1123" t="str">
            <v>CABO DE COBRE ISOLAMENTO ANTI-CHAMA, SEÇÃO 1,5 MM2, 0,6/1KV (1 CONDUTOR) TP - FLEXÍVEL (VERDE)</v>
          </cell>
          <cell r="D1123" t="str">
            <v>M</v>
          </cell>
          <cell r="E1123">
            <v>4.5</v>
          </cell>
        </row>
        <row r="1124">
          <cell r="B1124" t="str">
            <v>ELE-CAB-330.5</v>
          </cell>
          <cell r="C1124" t="str">
            <v>CABO ISOLADO EM EPR NÃO HALOGENADO, SEÇÃO 150 MM² - 0,6/1 KV - 90°C - FLEXÍVEL (NBR 13248) (AZUL CLARO)</v>
          </cell>
          <cell r="D1124" t="str">
            <v>M</v>
          </cell>
          <cell r="E1124">
            <v>87.75</v>
          </cell>
        </row>
        <row r="1125">
          <cell r="B1125" t="str">
            <v>ELE-CAB-335.5</v>
          </cell>
          <cell r="C1125" t="str">
            <v>CABO ISOLADO EM EPR NÃO HALOGENADO, SEÇÃO 185 MM² - 0,6/1 KV - 90°C - FLEXÍVEL (NBR 13248) (AZUL CLARO)</v>
          </cell>
          <cell r="D1125" t="str">
            <v>M</v>
          </cell>
          <cell r="E1125">
            <v>99.93</v>
          </cell>
        </row>
        <row r="1126">
          <cell r="B1126" t="str">
            <v>ELE-CAB-345.2</v>
          </cell>
          <cell r="C1126" t="str">
            <v>CABO ISOLADO EM EPR NÃO HALOGENADO, SEÇÃO 300 MM² - 0,6/1 KV - 90°C - FLEXÍVEL (NBR 13248) (PRETO)</v>
          </cell>
          <cell r="D1126" t="str">
            <v>M</v>
          </cell>
          <cell r="E1126">
            <v>185.36</v>
          </cell>
        </row>
        <row r="1127">
          <cell r="B1127" t="str">
            <v>ELE-CAB-345.5</v>
          </cell>
          <cell r="C1127" t="str">
            <v>CABO ISOLADO EM EPR NÃO HALOGENADO, SEÇÃO 300 MM² - 0,6/1 KV - 90°C - FLEXÍVEL (NBR 13248) (AZUL CLARO)</v>
          </cell>
          <cell r="D1127" t="str">
            <v>M</v>
          </cell>
          <cell r="E1127">
            <v>185.36</v>
          </cell>
        </row>
        <row r="1128">
          <cell r="B1128" t="str">
            <v>ELE-CAB-350</v>
          </cell>
          <cell r="C1128" t="str">
            <v>CABO ISOLADO EM EPR NÃO HALOGENADO, SEÇÃO 400 MM² - 0,6/1 KV - 90°C - FLEXÍVEL (NBR 13248)</v>
          </cell>
          <cell r="D1128" t="str">
            <v>M</v>
          </cell>
          <cell r="E1128">
            <v>192.28</v>
          </cell>
        </row>
        <row r="1129">
          <cell r="B1129" t="str">
            <v>ELE-CAB-350.2</v>
          </cell>
          <cell r="C1129" t="str">
            <v>CABO ISOLADO EM EPR NÃO HALOGENADO, SEÇÃO 400 MM² - 0,6/1 KV - 90°C - FLEXÍVEL (NBR 13248) (PRETO)</v>
          </cell>
          <cell r="D1129" t="str">
            <v>M</v>
          </cell>
          <cell r="E1129">
            <v>192.28</v>
          </cell>
        </row>
        <row r="1130">
          <cell r="B1130" t="str">
            <v>ELE-CAL-020</v>
          </cell>
          <cell r="C1130" t="str">
            <v>ELETROCALHA LISA GALVANIZADA ELETROLÍTICA CHAPA 14 - 300 X 50 MM COM TAMPA, INCLUSIVE CONEXÃO</v>
          </cell>
          <cell r="D1130" t="str">
            <v>M</v>
          </cell>
          <cell r="E1130">
            <v>161.94999999999999</v>
          </cell>
        </row>
        <row r="1131">
          <cell r="B1131" t="str">
            <v>ELE-CAB-090.1</v>
          </cell>
          <cell r="C1131" t="str">
            <v>CABO DE COBRE ISOLAMENTO ANTI-CHAMA, SEÇÃO 4 MM2, 0,6/1KV (1 CONDUTOR) TP - FLEXÍVEL (BRANCO)</v>
          </cell>
          <cell r="D1131" t="str">
            <v>M</v>
          </cell>
          <cell r="E1131">
            <v>6.4</v>
          </cell>
        </row>
        <row r="1132">
          <cell r="B1132" t="str">
            <v>ELE-CAB-090.2</v>
          </cell>
          <cell r="C1132" t="str">
            <v>CABO DE COBRE ISOLAMENTO ANTI-CHAMA, SEÇÃO 4 MM2, 0,6/1KV (1 CONDUTOR) TP - FLEXÍVEL (PRETO)</v>
          </cell>
          <cell r="D1132" t="str">
            <v>M</v>
          </cell>
          <cell r="E1132">
            <v>6.4</v>
          </cell>
        </row>
        <row r="1133">
          <cell r="B1133" t="str">
            <v>ELE-CAB-090.3</v>
          </cell>
          <cell r="C1133" t="str">
            <v>CABO DE COBRE ISOLAMENTO ANTI-CHAMA, SEÇÃO 4 MM2, 0,6/1KV (1 CONDUTOR) TP - FLEXÍVEL (VERMELHO)</v>
          </cell>
          <cell r="D1133" t="str">
            <v>M</v>
          </cell>
          <cell r="E1133">
            <v>6.4</v>
          </cell>
        </row>
        <row r="1134">
          <cell r="B1134" t="str">
            <v>ELE-CAB-095.6</v>
          </cell>
          <cell r="C1134" t="str">
            <v>CABO DE COBRE ISOLAMENTO ANTI-CHAMA, SEÇÃO 6 MM2, 0,6/1KV (1 CONDUTOR) TP - FLEXÍVEL (VERDE)</v>
          </cell>
          <cell r="D1134" t="str">
            <v>M</v>
          </cell>
          <cell r="E1134">
            <v>7.31</v>
          </cell>
        </row>
        <row r="1135">
          <cell r="B1135" t="str">
            <v>ELE-CAB-100.1</v>
          </cell>
          <cell r="C1135" t="str">
            <v>CABO DE COBRE ISOLAMENTO ANTI-CHAMA, SEÇÃO 10 MM2, 0,6/1KV (1 CONDUTOR) TP - FLEXÍVEL (BRANCO)</v>
          </cell>
          <cell r="D1135" t="str">
            <v>M</v>
          </cell>
          <cell r="E1135">
            <v>9.18</v>
          </cell>
        </row>
        <row r="1136">
          <cell r="B1136" t="str">
            <v>ELE-CAB-110</v>
          </cell>
          <cell r="C1136" t="str">
            <v>CABO DE COBRE ISOLAMENTO ANTI-CHAMA, SEÇÃO 25 MM2, 0,6/1KV (1 CONDUTOR) TP - FLEXÍVEL</v>
          </cell>
          <cell r="D1136" t="str">
            <v>M</v>
          </cell>
          <cell r="E1136">
            <v>15.98</v>
          </cell>
        </row>
        <row r="1137">
          <cell r="B1137" t="str">
            <v>ELE-CAB-110.1</v>
          </cell>
          <cell r="C1137" t="str">
            <v>CABO DE COBRE ISOLAMENTO ANTI-CHAMA, SEÇÃO 25 MM2, 0,6/1KV (1 CONDUTOR) TP - FLEXÍVEL (BRANCO)</v>
          </cell>
          <cell r="D1137" t="str">
            <v>M</v>
          </cell>
          <cell r="E1137">
            <v>15.98</v>
          </cell>
        </row>
        <row r="1138">
          <cell r="B1138" t="str">
            <v>ELE-CAB-110.2</v>
          </cell>
          <cell r="C1138" t="str">
            <v>CABO DE COBRE ISOLAMENTO ANTI-CHAMA, SEÇÃO 25 MM2, 0,6/1KV (1 CONDUTOR) TP - FLEXÍVEL (PRETO)</v>
          </cell>
          <cell r="D1138" t="str">
            <v>M</v>
          </cell>
          <cell r="E1138">
            <v>15.98</v>
          </cell>
        </row>
        <row r="1139">
          <cell r="B1139" t="str">
            <v>ELE-CAB-115</v>
          </cell>
          <cell r="C1139" t="str">
            <v>CABO DE COBRE ISOLAMENTO ANTI-CHAMA, SEÇÃO 35 MM2, 0,6/1KV (1 CONDUTOR) TP - FLEXÍVEL</v>
          </cell>
          <cell r="D1139" t="str">
            <v>M</v>
          </cell>
          <cell r="E1139">
            <v>20.58</v>
          </cell>
        </row>
        <row r="1140">
          <cell r="B1140" t="str">
            <v>ELE-CAB-125.5</v>
          </cell>
          <cell r="C1140" t="str">
            <v>CABO DE COBRE ISOLAMENTO ANTI-CHAMA, SEÇÃO 70 MM2, 0,6/1KV (1 CONDUTOR) TP - FLEXÍVEL (AZUL CLARO)</v>
          </cell>
          <cell r="D1140" t="str">
            <v>M</v>
          </cell>
          <cell r="E1140">
            <v>37</v>
          </cell>
        </row>
        <row r="1141">
          <cell r="B1141" t="str">
            <v>ELE-CAB-130</v>
          </cell>
          <cell r="C1141" t="str">
            <v>CABO DE COBRE ISOLAMENTO ANTI-CHAMA, SEÇÃO 95 MM2, 0,6/1KV (1 CONDUTOR) TP - FLEXÍVEL</v>
          </cell>
          <cell r="D1141" t="str">
            <v>M</v>
          </cell>
          <cell r="E1141">
            <v>47.86</v>
          </cell>
        </row>
        <row r="1142">
          <cell r="B1142" t="str">
            <v>ELE-CAB-130.5</v>
          </cell>
          <cell r="C1142" t="str">
            <v>CABO DE COBRE ISOLAMENTO ANTI-CHAMA, SEÇÃO 95 MM2, 0,6/1KV (1 CONDUTOR) TP - FLEXÍVEL (AZUL CLARO)</v>
          </cell>
          <cell r="D1142" t="str">
            <v>M</v>
          </cell>
          <cell r="E1142">
            <v>47.86</v>
          </cell>
        </row>
        <row r="1143">
          <cell r="B1143" t="str">
            <v>ELE-CAB-135.6</v>
          </cell>
          <cell r="C1143" t="str">
            <v>CABO DE COBRE ISOLAMENTO ANTI-CHAMA, SEÇÃO 120 MM2, 0,6/1KV (1 CONDUTOR) TP - FLEXÍVEL (VERDE)</v>
          </cell>
          <cell r="D1143" t="str">
            <v>M</v>
          </cell>
          <cell r="E1143">
            <v>56.82</v>
          </cell>
        </row>
        <row r="1144">
          <cell r="B1144" t="str">
            <v>ELE-CAB-140.2</v>
          </cell>
          <cell r="C1144" t="str">
            <v>CABO DE COBRE ISOLAMENTO ANTI-CHAMA, SEÇÃO 150 MM2, 0,6/1KV (1 CONDUTOR) TP - FLEXÍVEL (PRETO)</v>
          </cell>
          <cell r="D1144" t="str">
            <v>M</v>
          </cell>
          <cell r="E1144">
            <v>71.680000000000007</v>
          </cell>
        </row>
        <row r="1145">
          <cell r="B1145" t="str">
            <v>ELE-CAB-140.4</v>
          </cell>
          <cell r="C1145" t="str">
            <v>CABO DE COBRE ISOLAMENTO ANTI-CHAMA, SEÇÃO 150 MM2, 0,6/1KV (1 CONDUTOR) TP - FLEXÍVEL (CINZA)</v>
          </cell>
          <cell r="D1145" t="str">
            <v>M</v>
          </cell>
          <cell r="E1145">
            <v>71.680000000000007</v>
          </cell>
        </row>
        <row r="1146">
          <cell r="B1146" t="str">
            <v>ELE-CAB-145.1</v>
          </cell>
          <cell r="C1146" t="str">
            <v>CABO DE COBRE ISOLAMENTO ANTI-CHAMA, SEÇÃO 185 MM2, 0,6/1KV (1 CONDUTOR) TP - FLEXÍVEL (BRANCO)</v>
          </cell>
          <cell r="D1146" t="str">
            <v>M</v>
          </cell>
          <cell r="E1146">
            <v>89.27</v>
          </cell>
        </row>
        <row r="1147">
          <cell r="B1147" t="str">
            <v>ELE-CAB-190</v>
          </cell>
          <cell r="C1147" t="str">
            <v>CABO TELEFÔNICO CCE-APL-50.4</v>
          </cell>
          <cell r="D1147" t="str">
            <v>M</v>
          </cell>
          <cell r="E1147">
            <v>15.7</v>
          </cell>
        </row>
        <row r="1148">
          <cell r="B1148" t="str">
            <v>ELE-CAB-195</v>
          </cell>
          <cell r="C1148" t="str">
            <v>CABO TELEFÔNICO CCE-APL-50.5</v>
          </cell>
          <cell r="D1148" t="str">
            <v>M</v>
          </cell>
          <cell r="E1148">
            <v>15.89</v>
          </cell>
        </row>
        <row r="1149">
          <cell r="B1149" t="str">
            <v>ELE-CAL-040</v>
          </cell>
          <cell r="C1149" t="str">
            <v>ELETROCALHA LISA GALVANIZADA ELETROLÍTICA CHAPA 14 - 400 X 100 MM COM TAMPA, INCLUSIVE CONEXÃO</v>
          </cell>
          <cell r="D1149" t="str">
            <v>M</v>
          </cell>
          <cell r="E1149">
            <v>228.95</v>
          </cell>
        </row>
        <row r="1150">
          <cell r="B1150" t="str">
            <v>ELE-CAL-080</v>
          </cell>
          <cell r="C1150" t="str">
            <v>ELETROCALHA PERFURADA GALVANIZADA ELETROLÍTICA CHAPA 14 - 400 X 100 MM COM TAMPA, INCLUSIVE CONEXÃO</v>
          </cell>
          <cell r="D1150" t="str">
            <v>M</v>
          </cell>
          <cell r="E1150">
            <v>262.62</v>
          </cell>
        </row>
        <row r="1151">
          <cell r="B1151" t="str">
            <v>ELE-CON-015</v>
          </cell>
          <cell r="C1151" t="str">
            <v>CONDULETE TIPO C EM ALUMÍNIO PARA ELETRODUTO ROSCADO D = 1"</v>
          </cell>
          <cell r="D1151" t="str">
            <v>U</v>
          </cell>
          <cell r="E1151">
            <v>26.28</v>
          </cell>
        </row>
        <row r="1152">
          <cell r="B1152" t="str">
            <v>ELE-CON-018</v>
          </cell>
          <cell r="C1152" t="str">
            <v>CONDULETE TIPO C EM ALUMÍNIO PARA ELETRODUTO ROSCADO D = 2"</v>
          </cell>
          <cell r="D1152" t="str">
            <v>U</v>
          </cell>
          <cell r="E1152">
            <v>46.06</v>
          </cell>
        </row>
        <row r="1153">
          <cell r="B1153" t="str">
            <v>ELE-CON-045</v>
          </cell>
          <cell r="C1153" t="str">
            <v>CONDULETE TIPO E EM ALUMÍNIO PARA ELETRODUTO ROSCADO D = 2"</v>
          </cell>
          <cell r="D1153" t="str">
            <v>U</v>
          </cell>
          <cell r="E1153">
            <v>40.86</v>
          </cell>
        </row>
        <row r="1154">
          <cell r="B1154" t="str">
            <v>ELE-CON-155</v>
          </cell>
          <cell r="C1154" t="str">
            <v>CONDULETE TIPO LR EM ALUMÍNIO PARA ELETRODUTO ROSCADO D = 1 1/4"</v>
          </cell>
          <cell r="D1154" t="str">
            <v>U</v>
          </cell>
          <cell r="E1154">
            <v>32.01</v>
          </cell>
        </row>
        <row r="1155">
          <cell r="B1155" t="str">
            <v>ELE-COR-020</v>
          </cell>
          <cell r="C1155" t="str">
            <v>CABO DE COBRE NÚ # 25 MM2, ENTERRADO, EXCLUSIVE ESCAVAÇÃO E REATERRO</v>
          </cell>
          <cell r="D1155" t="str">
            <v>M</v>
          </cell>
          <cell r="E1155">
            <v>13.93</v>
          </cell>
        </row>
        <row r="1156">
          <cell r="B1156" t="str">
            <v>ELE-CXS-005</v>
          </cell>
          <cell r="C1156" t="str">
            <v>CAIXA DE PASSAGEM EM CHAPA DE AÇO, EMBUTIR 153 X 153 X 82 MM</v>
          </cell>
          <cell r="D1156" t="str">
            <v>U</v>
          </cell>
          <cell r="E1156">
            <v>81.28</v>
          </cell>
        </row>
        <row r="1157">
          <cell r="B1157" t="str">
            <v>ELE-CXS-015</v>
          </cell>
          <cell r="C1157" t="str">
            <v>CAIXA DE PASSAGEM EM CHAPA DE AÇO, EMBUTIR 330 X 330 X 122 MM</v>
          </cell>
          <cell r="D1157" t="str">
            <v>U</v>
          </cell>
          <cell r="E1157">
            <v>89.16</v>
          </cell>
        </row>
        <row r="1158">
          <cell r="B1158" t="str">
            <v>ELE-CXS-026</v>
          </cell>
          <cell r="C1158" t="str">
            <v>CAIXA DE PASSAGEM EM CHAPA DE AÇO COM TAMPA APARAFUSADA, SOBREPOR, 252 X 252 X 102 MM</v>
          </cell>
          <cell r="D1158" t="str">
            <v>U</v>
          </cell>
          <cell r="E1158">
            <v>75.64</v>
          </cell>
        </row>
        <row r="1159">
          <cell r="B1159" t="str">
            <v>ELE-CXS-030</v>
          </cell>
          <cell r="C1159" t="str">
            <v>CAIXA DE PASSAGEM EM CHAPA DE AÇO COM TAMPA APARAFUSADA, SOBREPOR, 302 X 302 X 122 MM</v>
          </cell>
          <cell r="D1159" t="str">
            <v>U</v>
          </cell>
          <cell r="E1159">
            <v>108.5</v>
          </cell>
        </row>
        <row r="1160">
          <cell r="B1160" t="str">
            <v>ELE-CXS-040</v>
          </cell>
          <cell r="C1160" t="str">
            <v>CAIXA DE FERRO ESMALTADA 4 X 4"</v>
          </cell>
          <cell r="D1160" t="str">
            <v>U</v>
          </cell>
          <cell r="E1160">
            <v>6.93</v>
          </cell>
        </row>
        <row r="1161">
          <cell r="B1161" t="str">
            <v>ELE-MAN-035</v>
          </cell>
          <cell r="C1161" t="str">
            <v>MANGUEIRA PVC FLEXÍVEL CORRUGADO ANTI-CHAMA DN 60 MM (2")</v>
          </cell>
          <cell r="D1161" t="str">
            <v>M</v>
          </cell>
          <cell r="E1161">
            <v>10.99</v>
          </cell>
        </row>
        <row r="1162">
          <cell r="B1162" t="str">
            <v>ELE-PAD-035</v>
          </cell>
          <cell r="C1162" t="str">
            <v>PADRÃO CEMIG AÉREO TIPO D7, 57,1 &lt;= DEMANDA &lt;= 66 KVA, TRIFÁSICO</v>
          </cell>
          <cell r="D1162" t="str">
            <v>U</v>
          </cell>
          <cell r="E1162">
            <v>3642.76</v>
          </cell>
        </row>
        <row r="1163">
          <cell r="B1163" t="str">
            <v>ELE-PAD-045</v>
          </cell>
          <cell r="C1163" t="str">
            <v>PADRÃO CEMIG AÉREO TIPO H1, CARGA INSTALADA ATÉ 5 KW,</v>
          </cell>
          <cell r="D1163" t="str">
            <v>U</v>
          </cell>
          <cell r="E1163">
            <v>1038.57</v>
          </cell>
        </row>
        <row r="1164">
          <cell r="B1164" t="str">
            <v>ELE-PAD-120</v>
          </cell>
          <cell r="C1164" t="str">
            <v>ISOLADOR ROLDANA</v>
          </cell>
          <cell r="D1164" t="str">
            <v>U</v>
          </cell>
          <cell r="E1164">
            <v>5.85</v>
          </cell>
        </row>
        <row r="1165">
          <cell r="B1165" t="str">
            <v>ELE-PER-050</v>
          </cell>
          <cell r="C1165" t="str">
            <v>DERIVAÇÃO LATERAL PARA ELETRODUTO EM CHAPA DE AÇO PARA PERFILADO</v>
          </cell>
          <cell r="D1165" t="str">
            <v>U</v>
          </cell>
          <cell r="E1165">
            <v>6.61</v>
          </cell>
        </row>
        <row r="1166">
          <cell r="B1166" t="str">
            <v>ELE-PER-060</v>
          </cell>
          <cell r="C1166" t="str">
            <v>SUPORTE PARA LUMINÁRIA EM CHAPA DE AÇO CURTO, PARA PERFILADO</v>
          </cell>
          <cell r="D1166" t="str">
            <v>U</v>
          </cell>
          <cell r="E1166">
            <v>6.47</v>
          </cell>
        </row>
        <row r="1167">
          <cell r="B1167" t="str">
            <v>ELE-DIS-024</v>
          </cell>
          <cell r="C1167" t="str">
            <v>DISJUNTOR BIPOLAR TERMOMAGNÉTICO 10KA, DE 50A</v>
          </cell>
          <cell r="D1167" t="str">
            <v>U</v>
          </cell>
          <cell r="E1167">
            <v>52.55</v>
          </cell>
        </row>
        <row r="1168">
          <cell r="B1168" t="str">
            <v>ELE-DIS-043</v>
          </cell>
          <cell r="C1168" t="str">
            <v>DISJUNTOR TRIPOLAR TERMOMAGNÉTICO 10KA, DE 60A</v>
          </cell>
          <cell r="D1168" t="str">
            <v>U</v>
          </cell>
          <cell r="E1168">
            <v>97.14</v>
          </cell>
        </row>
        <row r="1169">
          <cell r="B1169" t="str">
            <v>ELE-DIS-044</v>
          </cell>
          <cell r="C1169" t="str">
            <v>DISJUNTOR TRIPOLAR TERMOMAGNÉTICO 10KA, DE 70A</v>
          </cell>
          <cell r="D1169" t="str">
            <v>U</v>
          </cell>
          <cell r="E1169">
            <v>97.14</v>
          </cell>
        </row>
        <row r="1170">
          <cell r="B1170" t="str">
            <v>ELE-DIS-072</v>
          </cell>
          <cell r="C1170" t="str">
            <v>DISJUNTOR BIPOLAR TERMOMAGNÉTICO 5KA, DE 90A</v>
          </cell>
          <cell r="D1170" t="str">
            <v>U</v>
          </cell>
          <cell r="E1170">
            <v>57.54</v>
          </cell>
        </row>
        <row r="1171">
          <cell r="B1171" t="str">
            <v>ELE-DIS-077</v>
          </cell>
          <cell r="C1171" t="str">
            <v>DISJUNTOR TRIPOLAR TERMOMAGNÉTICO 5KA, DE 20A</v>
          </cell>
          <cell r="D1171" t="str">
            <v>U</v>
          </cell>
          <cell r="E1171">
            <v>75.010000000000005</v>
          </cell>
        </row>
        <row r="1172">
          <cell r="B1172" t="str">
            <v>ELE-DIS-080</v>
          </cell>
          <cell r="C1172" t="str">
            <v>DISJUNTOR TRIPOLAR TERMOMAGNÉTICO 5KA, DE 35A</v>
          </cell>
          <cell r="D1172" t="str">
            <v>U</v>
          </cell>
          <cell r="E1172">
            <v>75.010000000000005</v>
          </cell>
        </row>
        <row r="1173">
          <cell r="B1173" t="str">
            <v>ELE-HAS-010</v>
          </cell>
          <cell r="C1173" t="str">
            <v>HASTE DE AÇO COBREADA PARA ATERRAMENTO DIÂMETRO 3/4"X 2400 MM,CONFORME PADRÕES TELEBRÁS</v>
          </cell>
          <cell r="D1173" t="str">
            <v>U</v>
          </cell>
          <cell r="E1173">
            <v>64.08</v>
          </cell>
        </row>
        <row r="1174">
          <cell r="B1174" t="str">
            <v>ELE-INT-010</v>
          </cell>
          <cell r="C1174" t="str">
            <v>INTERRUPTOR, UMA TECLA PARALELO 10 A - 250 V, SEM PLACA</v>
          </cell>
          <cell r="D1174" t="str">
            <v>U</v>
          </cell>
          <cell r="E1174">
            <v>13.85</v>
          </cell>
        </row>
        <row r="1175">
          <cell r="B1175" t="str">
            <v>ELE-INT-022</v>
          </cell>
          <cell r="C1175" t="str">
            <v>INTERRUPTOR , UMA TECLA DUPLA BIPOLAR SIMPLES 10 A - 250 V</v>
          </cell>
          <cell r="D1175" t="str">
            <v>U</v>
          </cell>
          <cell r="E1175">
            <v>27.89</v>
          </cell>
        </row>
        <row r="1176">
          <cell r="B1176" t="str">
            <v>ELE-INT-075</v>
          </cell>
          <cell r="C1176" t="str">
            <v>CONJUNTO 3 INTERRUPTORES PARALELOS, COM,PLACA</v>
          </cell>
          <cell r="D1176" t="str">
            <v>CJ</v>
          </cell>
          <cell r="E1176">
            <v>40.85</v>
          </cell>
        </row>
        <row r="1177">
          <cell r="B1177" t="str">
            <v>ELE-INT-080</v>
          </cell>
          <cell r="C1177" t="str">
            <v>CONJUNTO 2 INTERRUPTORES SIMPLES + 1 TOMADA 2P UNIVERSAL RETANGULAR SEM PLACA</v>
          </cell>
          <cell r="D1177" t="str">
            <v>CJ</v>
          </cell>
          <cell r="E1177">
            <v>27.98</v>
          </cell>
        </row>
        <row r="1178">
          <cell r="B1178" t="str">
            <v>ELE-DIS-013</v>
          </cell>
          <cell r="C1178" t="str">
            <v>DISJUNTOR MONOPOLAR TERMOMAGNÉTICO 5KA, DE 40A</v>
          </cell>
          <cell r="D1178" t="str">
            <v>U</v>
          </cell>
          <cell r="E1178">
            <v>22.18</v>
          </cell>
        </row>
        <row r="1179">
          <cell r="B1179" t="str">
            <v>ELE-PIS-020</v>
          </cell>
          <cell r="C1179" t="str">
            <v>CAIXA DE PASSAGEM EM CHAPA DE AÇO PARA DUTO DE PISO, 1 NÍVEL, DIMENSÕES 25 X 140 MM</v>
          </cell>
          <cell r="D1179" t="str">
            <v>U</v>
          </cell>
          <cell r="E1179">
            <v>106.15</v>
          </cell>
        </row>
        <row r="1180">
          <cell r="B1180" t="str">
            <v>ELE-PIS-030</v>
          </cell>
          <cell r="C1180" t="str">
            <v>CAIXA DE PASSAGEM EM CHAPA DE AÇO PARA DUTO DE PISO, 2 NÍVEIS, DIMENSÕES 25 X 140 MM</v>
          </cell>
          <cell r="D1180" t="str">
            <v>U</v>
          </cell>
          <cell r="E1180">
            <v>137.19</v>
          </cell>
        </row>
        <row r="1181">
          <cell r="B1181" t="str">
            <v>ELE-PIS-050</v>
          </cell>
          <cell r="C1181" t="str">
            <v>CURVA HORIZONTAL 90 EM CHAPA DE AÇO PARA DUTO DE PISO, DIMENSÕES 25 X 140 MM</v>
          </cell>
          <cell r="D1181" t="str">
            <v>U</v>
          </cell>
          <cell r="E1181">
            <v>39.06</v>
          </cell>
        </row>
        <row r="1182">
          <cell r="B1182" t="str">
            <v>ELE-PLA-005</v>
          </cell>
          <cell r="C1182" t="str">
            <v>PLACA (ESPELHO) PARA CAIXA , 3" X 3"</v>
          </cell>
          <cell r="D1182" t="str">
            <v>U</v>
          </cell>
          <cell r="E1182">
            <v>4.95</v>
          </cell>
        </row>
        <row r="1183">
          <cell r="B1183" t="str">
            <v>ELE-PLA-040</v>
          </cell>
          <cell r="C1183" t="str">
            <v>PLACA PARA CAIXA 2" X 4", 1 POSTO</v>
          </cell>
          <cell r="D1183" t="str">
            <v>U</v>
          </cell>
          <cell r="E1183">
            <v>3.29</v>
          </cell>
        </row>
        <row r="1184">
          <cell r="B1184" t="str">
            <v>ELE-QUA-060</v>
          </cell>
          <cell r="C1184" t="str">
            <v>QUADRO DE COMANDO PARA BOMBA P = 3,0 CV, RECALQUE</v>
          </cell>
          <cell r="D1184" t="str">
            <v>U</v>
          </cell>
          <cell r="E1184">
            <v>261.2</v>
          </cell>
        </row>
        <row r="1185">
          <cell r="B1185" t="str">
            <v>ELE-TOM-005</v>
          </cell>
          <cell r="C1185" t="str">
            <v>TOMADA SIMPLES - 2P + T - 10A COM PLACA</v>
          </cell>
          <cell r="D1185" t="str">
            <v>U</v>
          </cell>
          <cell r="E1185">
            <v>22.43</v>
          </cell>
        </row>
        <row r="1186">
          <cell r="B1186" t="str">
            <v>ELE-TOM-045</v>
          </cell>
          <cell r="C1186" t="str">
            <v>TOMADA PARA PINO JACK 1/4, SOM E TV COM PLACA 4" X 2"</v>
          </cell>
          <cell r="D1186" t="str">
            <v>U</v>
          </cell>
          <cell r="E1186">
            <v>24.47</v>
          </cell>
        </row>
        <row r="1187">
          <cell r="B1187" t="str">
            <v>ELE-CXS-209</v>
          </cell>
          <cell r="C1187" t="str">
            <v>CAIXA DE PASSAGEM PARA PISO DO TIPO ¿ZA¿ 28 X 28 X 40 CM - GARAGEM</v>
          </cell>
          <cell r="D1187" t="str">
            <v>U</v>
          </cell>
          <cell r="E1187">
            <v>284.24</v>
          </cell>
        </row>
        <row r="1188">
          <cell r="B1188" t="str">
            <v>ELE-CXS-340</v>
          </cell>
          <cell r="C1188" t="str">
            <v>CAIXA PARA MEDIDOR POLIFÁSICO, PARA DISJUNTOR 42 KA 800A, CONFORME PADRÕES CEMIG TIPO CM-18</v>
          </cell>
          <cell r="D1188" t="str">
            <v>U</v>
          </cell>
          <cell r="E1188">
            <v>4157.87</v>
          </cell>
        </row>
        <row r="1189">
          <cell r="B1189" t="str">
            <v>ELE-LUM-036</v>
          </cell>
          <cell r="C1189" t="str">
            <v>LUMINÁRIA TUBULAR CONTINUA PARA LÂMPADA FLUORESCENTE 1 X 16 W, COMPLETA</v>
          </cell>
          <cell r="D1189" t="str">
            <v>U</v>
          </cell>
          <cell r="E1189">
            <v>128.28</v>
          </cell>
        </row>
        <row r="1190">
          <cell r="B1190" t="str">
            <v>ELE-CAB-250.5</v>
          </cell>
          <cell r="C1190" t="str">
            <v>CABO ISOLADO EM TERMOPLÁSTICO NÃO HALOGENADO, SEÇÃO 10 MM² - 450/750 V - 70°C - FLEXÍVEL (NBR 13248) (AZUL CLARO)</v>
          </cell>
          <cell r="D1190" t="str">
            <v>M</v>
          </cell>
          <cell r="E1190">
            <v>8.73</v>
          </cell>
        </row>
        <row r="1191">
          <cell r="B1191" t="str">
            <v>ELE-CXS-080</v>
          </cell>
          <cell r="C1191" t="str">
            <v>CAIXA DE PASSAGEM PARA PISO, METÁLICA, TAMPA ANTIDERRAPANTE, 300 X 300 X 120 CM</v>
          </cell>
          <cell r="D1191" t="str">
            <v>U</v>
          </cell>
          <cell r="E1191">
            <v>166.4</v>
          </cell>
        </row>
        <row r="1192">
          <cell r="B1192" t="str">
            <v>ELE-CXS-126</v>
          </cell>
          <cell r="C1192" t="str">
            <v>CAIXA SUBTERRÂNEA DE ENTRADA TELEFÔNICA TIPO R2, 107 X 52 X 50 CM</v>
          </cell>
          <cell r="D1192" t="str">
            <v>U</v>
          </cell>
          <cell r="E1192">
            <v>845.99</v>
          </cell>
        </row>
        <row r="1193">
          <cell r="B1193" t="str">
            <v>ELE-CXS-165</v>
          </cell>
          <cell r="C1193" t="str">
            <v>CAIXA DE LIGAÇÃO DE PVC PARA ELETRODUTO FLEXÍVEL , QUADRADA, DIMENSÕES 4 X 4"</v>
          </cell>
          <cell r="D1193" t="str">
            <v>U</v>
          </cell>
          <cell r="E1193">
            <v>7.31</v>
          </cell>
        </row>
        <row r="1194">
          <cell r="B1194" t="str">
            <v>ELE-ARM-005</v>
          </cell>
          <cell r="C1194" t="str">
            <v>ARMAÇÃO SECUNADRIA DE 1 ESTRIBO</v>
          </cell>
          <cell r="D1194" t="str">
            <v>U</v>
          </cell>
          <cell r="E1194">
            <v>31.04</v>
          </cell>
        </row>
        <row r="1195">
          <cell r="B1195" t="str">
            <v>ELE-CAB-005.7</v>
          </cell>
          <cell r="C1195" t="str">
            <v>CABO DE COBRE ISOLAMENTO ANTI-CHAMA, SEÇÃO 1,5 MM2, 450/750 V - FLEXÍVEL (VERDE-AMARELO)</v>
          </cell>
          <cell r="D1195" t="str">
            <v>M</v>
          </cell>
          <cell r="E1195">
            <v>4.1900000000000004</v>
          </cell>
        </row>
        <row r="1196">
          <cell r="B1196" t="str">
            <v>ELE-CAB-010</v>
          </cell>
          <cell r="C1196" t="str">
            <v>CABO DE COBRE ISOLAMENTO ANTI-CHAMA, SEÇÃO 2,5 MM2, 450/750 V - FLEXÍVEL</v>
          </cell>
          <cell r="D1196" t="str">
            <v>M</v>
          </cell>
          <cell r="E1196">
            <v>4.5</v>
          </cell>
        </row>
        <row r="1197">
          <cell r="B1197" t="str">
            <v>ELE-CAB-010.5</v>
          </cell>
          <cell r="C1197" t="str">
            <v>CABO DE COBRE ISOLAMENTO ANTI-CHAMA, SEÇÃO 2,5 MM2, 450/750 V - FLEXÍVEL (AZUL CLARO)</v>
          </cell>
          <cell r="D1197" t="str">
            <v>M</v>
          </cell>
          <cell r="E1197">
            <v>4.5</v>
          </cell>
        </row>
        <row r="1198">
          <cell r="B1198" t="str">
            <v>ELE-CXS-180</v>
          </cell>
          <cell r="C1198" t="str">
            <v>CAIXA DE LIGAÇÃO DE PVC PARA ELETRODUTO FLEXÍVEL , OCTOGONAL COM ANEL DESLIZANTE, DIMENSÕES 3 X 3"</v>
          </cell>
          <cell r="D1198" t="str">
            <v>U</v>
          </cell>
          <cell r="E1198">
            <v>9.64</v>
          </cell>
        </row>
        <row r="1199">
          <cell r="B1199" t="str">
            <v>ELE-CXS-190</v>
          </cell>
          <cell r="C1199" t="str">
            <v>CAIXA DE LIGAÇÃO DE PVC RÍGIDO PARA ELETRODUTO ROSCÁVEL, QUADRADA, DIMENSÕES 4 X 4"</v>
          </cell>
          <cell r="D1199" t="str">
            <v>U</v>
          </cell>
          <cell r="E1199">
            <v>7.88</v>
          </cell>
        </row>
        <row r="1200">
          <cell r="B1200" t="str">
            <v>ELE-CAB-015.2</v>
          </cell>
          <cell r="C1200" t="str">
            <v>CABO DE COBRE ISOLAMENTO ANTI-CHAMA, SEÇÃO 4 MM2, 450/750 V - FLEXÍVEL (PRETO)</v>
          </cell>
          <cell r="D1200" t="str">
            <v>M</v>
          </cell>
          <cell r="E1200">
            <v>5.64</v>
          </cell>
        </row>
        <row r="1201">
          <cell r="B1201" t="str">
            <v>ELE-CAB-015.6</v>
          </cell>
          <cell r="C1201" t="str">
            <v>CABO DE COBRE ISOLAMENTO ANTI-CHAMA, SEÇÃO 4 MM2, 450/750 V - FLEXÍVEL (VERDE)</v>
          </cell>
          <cell r="D1201" t="str">
            <v>M</v>
          </cell>
          <cell r="E1201">
            <v>5.64</v>
          </cell>
        </row>
        <row r="1202">
          <cell r="B1202" t="str">
            <v>ELE-CAB-020.3</v>
          </cell>
          <cell r="C1202" t="str">
            <v>CABO DE COBRE ISOLAMENTO ANTI-CHAMA, SEÇÃO 6 MM2, 450/750 V - FLEXÍVEL (VERMELHO)</v>
          </cell>
          <cell r="D1202" t="str">
            <v>M</v>
          </cell>
          <cell r="E1202">
            <v>6.8</v>
          </cell>
        </row>
        <row r="1203">
          <cell r="B1203" t="str">
            <v>ELE-CAB-025.1</v>
          </cell>
          <cell r="C1203" t="str">
            <v>CABO DE COBRE ISOLAMENTO ANTI-CHAMA, SEÇÃO 10 MM2, 450/750 V - FLEXÍVEL (BRANCO)</v>
          </cell>
          <cell r="D1203" t="str">
            <v>M</v>
          </cell>
          <cell r="E1203">
            <v>8.7200000000000006</v>
          </cell>
        </row>
        <row r="1204">
          <cell r="B1204" t="str">
            <v>ELE-CAB-025.8</v>
          </cell>
          <cell r="C1204" t="str">
            <v>CABO DE COBRE ISOLAMENTO ANTI-CHAMA, SEÇÃO 10 MM2, 450/750 V - FLEXÍVEL (AMARELO)</v>
          </cell>
          <cell r="D1204" t="str">
            <v>M</v>
          </cell>
          <cell r="E1204">
            <v>8.7200000000000006</v>
          </cell>
        </row>
        <row r="1205">
          <cell r="B1205" t="str">
            <v>ELE-CAB-260.2</v>
          </cell>
          <cell r="C1205" t="str">
            <v>CABO ISOLADO EM TERMOPLÁSTICO NÃO HALOGENADO, SEÇÃO 25 MM² - 450/750 V - 70°C - FLEXÍVEL (NBR 13248) (PRETO)</v>
          </cell>
          <cell r="D1205" t="str">
            <v>M</v>
          </cell>
          <cell r="E1205">
            <v>14.57</v>
          </cell>
        </row>
        <row r="1206">
          <cell r="B1206" t="str">
            <v>ELE-CAB-285.5</v>
          </cell>
          <cell r="C1206" t="str">
            <v>CABO ISOLADO EM EPR NÃO HALOGENADO, SEÇÃO 6 MM² - 0,6/1 KV - 90°C - FLEXÍVEL (NBR 13248) (AZUL CLARO)</v>
          </cell>
          <cell r="D1206" t="str">
            <v>M</v>
          </cell>
          <cell r="E1206">
            <v>8.18</v>
          </cell>
        </row>
        <row r="1207">
          <cell r="B1207" t="str">
            <v>ELE-CAB-030.1</v>
          </cell>
          <cell r="C1207" t="str">
            <v>CABO DE COBRE ISOLAMENTO ANTI-CHAMA, SEÇÃO 16 MM2, 450/750 V - FLEXÍVEL (BRANCO)</v>
          </cell>
          <cell r="D1207" t="str">
            <v>M</v>
          </cell>
          <cell r="E1207">
            <v>10.6</v>
          </cell>
        </row>
        <row r="1208">
          <cell r="B1208" t="str">
            <v>ELE-CAB-030.4</v>
          </cell>
          <cell r="C1208" t="str">
            <v>CABO DE COBRE ISOLAMENTO ANTI-CHAMA, SEÇÃO 16 MM2, 450/750 V - FLEXÍVEL (CINZA)</v>
          </cell>
          <cell r="D1208" t="str">
            <v>M</v>
          </cell>
          <cell r="E1208">
            <v>10.6</v>
          </cell>
        </row>
        <row r="1209">
          <cell r="B1209" t="str">
            <v>ELE-CAB-035.2</v>
          </cell>
          <cell r="C1209" t="str">
            <v>CABO DE COBRE ISOLAMENTO ANTI-CHAMA, SEÇÃO 25 MM2, 450/750 V - FLEXÍVEL (PRETO)</v>
          </cell>
          <cell r="D1209" t="str">
            <v>M</v>
          </cell>
          <cell r="E1209">
            <v>14.61</v>
          </cell>
        </row>
        <row r="1210">
          <cell r="B1210" t="str">
            <v>ELE-CAB-035.4</v>
          </cell>
          <cell r="C1210" t="str">
            <v>CABO DE COBRE ISOLAMENTO ANTI-CHAMA, SEÇÃO 25 MM2, 450/750 V - FLEXÍVEL (CINZA)</v>
          </cell>
          <cell r="D1210" t="str">
            <v>M</v>
          </cell>
          <cell r="E1210">
            <v>14.61</v>
          </cell>
        </row>
        <row r="1211">
          <cell r="B1211" t="str">
            <v>ELE-CAB-035.6</v>
          </cell>
          <cell r="C1211" t="str">
            <v>CABO DE COBRE ISOLAMENTO ANTI-CHAMA, SEÇÃO 25 MM2, 450/750 V - FLEXÍVEL (VERDE)</v>
          </cell>
          <cell r="D1211" t="str">
            <v>M</v>
          </cell>
          <cell r="E1211">
            <v>14.61</v>
          </cell>
        </row>
        <row r="1212">
          <cell r="B1212" t="str">
            <v>ELE-CAB-035.8</v>
          </cell>
          <cell r="C1212" t="str">
            <v>CABO DE COBRE ISOLAMENTO ANTI-CHAMA, SEÇÃO 25 MM2, 450/750 V - FLEXÍVEL (AMARELO)</v>
          </cell>
          <cell r="D1212" t="str">
            <v>M</v>
          </cell>
          <cell r="E1212">
            <v>14.61</v>
          </cell>
        </row>
        <row r="1213">
          <cell r="B1213" t="str">
            <v>ELE-CAB-040.5</v>
          </cell>
          <cell r="C1213" t="str">
            <v>CABO DE COBRE ISOLAMENTO ANTI-CHAMA, SEÇÃO 35 MM2, 450/750 V - FLEXÍVEL (AZUL CLARO)</v>
          </cell>
          <cell r="D1213" t="str">
            <v>M</v>
          </cell>
          <cell r="E1213">
            <v>18.84</v>
          </cell>
        </row>
        <row r="1214">
          <cell r="B1214" t="str">
            <v>ELE-CAB-040.8</v>
          </cell>
          <cell r="C1214" t="str">
            <v>CABO DE COBRE ISOLAMENTO ANTI-CHAMA, SEÇÃO 35 MM2, 450/750 V - FLEXÍVEL (AMARELO)</v>
          </cell>
          <cell r="D1214" t="str">
            <v>M</v>
          </cell>
          <cell r="E1214">
            <v>18.84</v>
          </cell>
        </row>
        <row r="1215">
          <cell r="B1215" t="str">
            <v>ELE-CAB-045</v>
          </cell>
          <cell r="C1215" t="str">
            <v>CABO DE COBRE ISOLAMENTO ANTI-CHAMA, SEÇÃO 50 MM2, 450/750 V - FLEXÍVEL</v>
          </cell>
          <cell r="D1215" t="str">
            <v>M</v>
          </cell>
          <cell r="E1215">
            <v>26.36</v>
          </cell>
        </row>
        <row r="1216">
          <cell r="B1216" t="str">
            <v>ELE-CAB-055.1</v>
          </cell>
          <cell r="C1216" t="str">
            <v>CABO DE COBRE ISOLAMENTO ANTI-CHAMA, SEÇÃO 95 MM2, 450/750 V - FLEXÍVEL (BRANCO)</v>
          </cell>
          <cell r="D1216" t="str">
            <v>M</v>
          </cell>
          <cell r="E1216">
            <v>43.47</v>
          </cell>
        </row>
        <row r="1217">
          <cell r="B1217" t="str">
            <v>ELE-CAB-055.6</v>
          </cell>
          <cell r="C1217" t="str">
            <v>CABO DE COBRE ISOLAMENTO ANTI-CHAMA, SEÇÃO 95 MM2, 450/750 V - FLEXÍVEL (VERDE)</v>
          </cell>
          <cell r="D1217" t="str">
            <v>M</v>
          </cell>
          <cell r="E1217">
            <v>43.47</v>
          </cell>
        </row>
        <row r="1218">
          <cell r="B1218" t="str">
            <v>ELE-CAB-290</v>
          </cell>
          <cell r="C1218" t="str">
            <v>CABO ISOLADO EM EPR NÃO HALOGENADO, SEÇÃO 10 MM² - 0,6/1 KV - 90°C - FLEXÍVEL (NBR 13248)</v>
          </cell>
          <cell r="D1218" t="str">
            <v>M</v>
          </cell>
          <cell r="E1218">
            <v>8.7100000000000009</v>
          </cell>
        </row>
        <row r="1219">
          <cell r="B1219" t="str">
            <v>ELE-CAB-310.2</v>
          </cell>
          <cell r="C1219" t="str">
            <v>CABO ISOLADO EM EPR NÃO HALOGENADO, SEÇÃO 50 MM² - 0,6/1 KV - 90°C - FLEXÍVEL (NBR 13248) (PRETO)</v>
          </cell>
          <cell r="D1219" t="str">
            <v>M</v>
          </cell>
          <cell r="E1219">
            <v>31.04</v>
          </cell>
        </row>
        <row r="1220">
          <cell r="B1220" t="str">
            <v>ELE-CAB-060.8</v>
          </cell>
          <cell r="C1220" t="str">
            <v>CABO DE COBRE ISOLAMENTO ANTI-CHAMA, SEÇÃO 120 MM2, 450/750 V - FLEXÍVEL (AMARELO)</v>
          </cell>
          <cell r="D1220" t="str">
            <v>M</v>
          </cell>
          <cell r="E1220">
            <v>54.57</v>
          </cell>
        </row>
        <row r="1221">
          <cell r="B1221" t="str">
            <v>ELE-CAB-065.1</v>
          </cell>
          <cell r="C1221" t="str">
            <v>CABO DE COBRE ISOLAMENTO ANTI-CHAMA, SEÇÃO 150 MM2, 450/750 V - FLEXÍVEL (BRANCO)</v>
          </cell>
          <cell r="D1221" t="str">
            <v>M</v>
          </cell>
          <cell r="E1221">
            <v>66.41</v>
          </cell>
        </row>
        <row r="1222">
          <cell r="B1222" t="str">
            <v>ELE-CAB-065.2</v>
          </cell>
          <cell r="C1222" t="str">
            <v>CABO DE COBRE ISOLAMENTO ANTI-CHAMA, SEÇÃO 150 MM2, 450/750 V - FLEXÍVEL (PRETO)</v>
          </cell>
          <cell r="D1222" t="str">
            <v>M</v>
          </cell>
          <cell r="E1222">
            <v>66.41</v>
          </cell>
        </row>
        <row r="1223">
          <cell r="B1223" t="str">
            <v>ELE-CAB-065.6</v>
          </cell>
          <cell r="C1223" t="str">
            <v>CABO DE COBRE ISOLAMENTO ANTI-CHAMA, SEÇÃO 150 MM2, 450/750 V - FLEXÍVEL (VERDE)</v>
          </cell>
          <cell r="D1223" t="str">
            <v>M</v>
          </cell>
          <cell r="E1223">
            <v>66.41</v>
          </cell>
        </row>
        <row r="1224">
          <cell r="B1224" t="str">
            <v>ELE-CAB-075</v>
          </cell>
          <cell r="C1224" t="str">
            <v>CABO DE COBRE ISOLAMENTO ANTI-CHAMA, SEÇÃO 240 MM2, 450/750 V - FLEXÍVEL</v>
          </cell>
          <cell r="D1224" t="str">
            <v>M</v>
          </cell>
          <cell r="E1224">
            <v>107.87</v>
          </cell>
        </row>
        <row r="1225">
          <cell r="B1225" t="str">
            <v>ELE-CAB-080.2</v>
          </cell>
          <cell r="C1225" t="str">
            <v>CABO DE COBRE ISOLAMENTO ANTI-CHAMA, SEÇÃO 1,5 MM2, 0,6/1KV (1 CONDUTOR) TP - FLEXÍVEL (PRETO)</v>
          </cell>
          <cell r="D1225" t="str">
            <v>M</v>
          </cell>
          <cell r="E1225">
            <v>4.5</v>
          </cell>
        </row>
        <row r="1226">
          <cell r="B1226" t="str">
            <v>ELE-CAB-325</v>
          </cell>
          <cell r="C1226" t="str">
            <v>CABO ISOLADO EM EPR NÃO HALOGENADO, SEÇÃO 120 MM² - 0,6/1 KV - 90°C - FLEXÍVEL (NBR 13248)</v>
          </cell>
          <cell r="D1226" t="str">
            <v>M</v>
          </cell>
          <cell r="E1226">
            <v>65.599999999999994</v>
          </cell>
        </row>
        <row r="1227">
          <cell r="B1227" t="str">
            <v>ELE-CAB-350.5</v>
          </cell>
          <cell r="C1227" t="str">
            <v>CABO ISOLADO EM EPR NÃO HALOGENADO, SEÇÃO 400 MM² - 0,6/1 KV - 90°C - FLEXÍVEL (NBR 13248) (AZUL CLARO)</v>
          </cell>
          <cell r="D1227" t="str">
            <v>M</v>
          </cell>
          <cell r="E1227">
            <v>192.28</v>
          </cell>
        </row>
        <row r="1228">
          <cell r="B1228" t="str">
            <v>ELE-CXS-195</v>
          </cell>
          <cell r="C1228" t="str">
            <v>CAIXA DE EMBUTIR EM PVC PARA PAREDES DE GESSO ACARTONADO , 4 X 2"</v>
          </cell>
          <cell r="D1228" t="str">
            <v>U</v>
          </cell>
          <cell r="E1228">
            <v>12.45</v>
          </cell>
        </row>
        <row r="1229">
          <cell r="B1229" t="str">
            <v>ELE-CAB-085.3</v>
          </cell>
          <cell r="C1229" t="str">
            <v>CABO DE COBRE ISOLAMENTO ANTI-CHAMA, SEÇÃO 2,5 MM2, 0,6/1KV (1 CONDUTOR) TP - FLEXÍVEL (VERMELHO)</v>
          </cell>
          <cell r="D1229" t="str">
            <v>M</v>
          </cell>
          <cell r="E1229">
            <v>4.8</v>
          </cell>
        </row>
        <row r="1230">
          <cell r="B1230" t="str">
            <v>ELE-CAB-085.6</v>
          </cell>
          <cell r="C1230" t="str">
            <v>CABO DE COBRE ISOLAMENTO ANTI-CHAMA, SEÇÃO 2,5 MM2, 0,6/1KV (1 CONDUTOR) TP - FLEXÍVEL (VERDE)</v>
          </cell>
          <cell r="D1230" t="str">
            <v>M</v>
          </cell>
          <cell r="E1230">
            <v>4.8</v>
          </cell>
        </row>
        <row r="1231">
          <cell r="B1231" t="str">
            <v>ELE-CAB-095.1</v>
          </cell>
          <cell r="C1231" t="str">
            <v>CABO DE COBRE ISOLAMENTO ANTI-CHAMA, SEÇÃO 6 MM2, 0,6/1KV (1 CONDUTOR) TP - FLEXÍVEL (BRANCO)</v>
          </cell>
          <cell r="D1231" t="str">
            <v>M</v>
          </cell>
          <cell r="E1231">
            <v>7.31</v>
          </cell>
        </row>
        <row r="1232">
          <cell r="B1232" t="str">
            <v>ELE-CAB-095.4</v>
          </cell>
          <cell r="C1232" t="str">
            <v>CABO DE COBRE ISOLAMENTO ANTI-CHAMA, SEÇÃO 6 MM2, 0,6/1KV (1 CONDUTOR) TP - FLEXÍVEL (CINZA)</v>
          </cell>
          <cell r="D1232" t="str">
            <v>M</v>
          </cell>
          <cell r="E1232">
            <v>7.31</v>
          </cell>
        </row>
        <row r="1233">
          <cell r="B1233" t="str">
            <v>ELE-CAB-100</v>
          </cell>
          <cell r="C1233" t="str">
            <v>CABO DE COBRE ISOLAMENTO ANTI-CHAMA, SEÇÃO 10 MM2, 0,6/1KV (1 CONDUTOR) TP - FLEXÍVEL</v>
          </cell>
          <cell r="D1233" t="str">
            <v>M</v>
          </cell>
          <cell r="E1233">
            <v>9.18</v>
          </cell>
        </row>
        <row r="1234">
          <cell r="B1234" t="str">
            <v>ELE-CAB-100.2</v>
          </cell>
          <cell r="C1234" t="str">
            <v>CABO DE COBRE ISOLAMENTO ANTI-CHAMA, SEÇÃO 10 MM2, 0,6/1KV (1 CONDUTOR) TP - FLEXÍVEL (PRETO)</v>
          </cell>
          <cell r="D1234" t="str">
            <v>M</v>
          </cell>
          <cell r="E1234">
            <v>9.18</v>
          </cell>
        </row>
        <row r="1235">
          <cell r="B1235" t="str">
            <v>ELE-CAB-100.5</v>
          </cell>
          <cell r="C1235" t="str">
            <v>CABO DE COBRE ISOLAMENTO ANTI-CHAMA, SEÇÃO 10 MM2, 0,6/1KV (1 CONDUTOR) TP - FLEXÍVEL (AZUL CLARO)</v>
          </cell>
          <cell r="D1235" t="str">
            <v>M</v>
          </cell>
          <cell r="E1235">
            <v>9.18</v>
          </cell>
        </row>
        <row r="1236">
          <cell r="B1236" t="str">
            <v>ELE-CAB-135.4</v>
          </cell>
          <cell r="C1236" t="str">
            <v>CABO DE COBRE ISOLAMENTO ANTI-CHAMA, SEÇÃO 120 MM2, 0,6/1KV (1 CONDUTOR) TP - FLEXÍVEL (CINZA)</v>
          </cell>
          <cell r="D1236" t="str">
            <v>M</v>
          </cell>
          <cell r="E1236">
            <v>56.82</v>
          </cell>
        </row>
        <row r="1237">
          <cell r="B1237" t="str">
            <v>ELE-CAB-145.4</v>
          </cell>
          <cell r="C1237" t="str">
            <v>CABO DE COBRE ISOLAMENTO ANTI-CHAMA, SEÇÃO 185 MM2, 0,6/1KV (1 CONDUTOR) TP - FLEXÍVEL (CINZA)</v>
          </cell>
          <cell r="D1237" t="str">
            <v>M</v>
          </cell>
          <cell r="E1237">
            <v>89.27</v>
          </cell>
        </row>
        <row r="1238">
          <cell r="B1238" t="str">
            <v>ELE-CAB-150</v>
          </cell>
          <cell r="C1238" t="str">
            <v>CABO DE COBRE ISOLAMENTO ANTI-CHAMA, SEÇÃO 240 MM2, 0,6/1KV (1 CONDUTOR) TP - FLEXÍVEL</v>
          </cell>
          <cell r="D1238" t="str">
            <v>M</v>
          </cell>
          <cell r="E1238">
            <v>118.09</v>
          </cell>
        </row>
        <row r="1239">
          <cell r="B1239" t="str">
            <v>ELE-CAL-055</v>
          </cell>
          <cell r="C1239" t="str">
            <v>ELETROCALHA PERFURADA GALVANIZADA ELETROLÍTICA CHAPA 14 - 200 X 50 MM COM TAMPA, INCLUSIVE CONEXÃO</v>
          </cell>
          <cell r="D1239" t="str">
            <v>M</v>
          </cell>
          <cell r="E1239">
            <v>121.06</v>
          </cell>
        </row>
        <row r="1240">
          <cell r="B1240" t="str">
            <v>ELE-CBÇ-010</v>
          </cell>
          <cell r="C1240" t="str">
            <v>CABEÇOTE DE ALUMINIO 1 1/4"</v>
          </cell>
          <cell r="D1240" t="str">
            <v>U</v>
          </cell>
          <cell r="E1240">
            <v>4.76</v>
          </cell>
        </row>
        <row r="1241">
          <cell r="B1241" t="str">
            <v>ELE-CON-019</v>
          </cell>
          <cell r="C1241" t="str">
            <v>CONDULETE TIPO C EM ALUMÍNIO PARA ELETRODUTO ROSCADO D = 2 1/2"</v>
          </cell>
          <cell r="D1241" t="str">
            <v>U</v>
          </cell>
          <cell r="E1241">
            <v>71.81</v>
          </cell>
        </row>
        <row r="1242">
          <cell r="B1242" t="str">
            <v>ELE-CON-035</v>
          </cell>
          <cell r="C1242" t="str">
            <v>CONDULETE TIPO E EM ALUMÍNIO PARA ELETRODUTO ROSCADO D = 1"</v>
          </cell>
          <cell r="D1242" t="str">
            <v>U</v>
          </cell>
          <cell r="E1242">
            <v>27.08</v>
          </cell>
        </row>
        <row r="1243">
          <cell r="B1243" t="str">
            <v>ELE-CON-095</v>
          </cell>
          <cell r="C1243" t="str">
            <v>CONDULETE TIPO T EM ALUMÍNIO PARA ELETRODUTO ROSCADO D = 4"</v>
          </cell>
          <cell r="D1243" t="str">
            <v>U</v>
          </cell>
          <cell r="E1243">
            <v>150.44</v>
          </cell>
        </row>
        <row r="1244">
          <cell r="B1244" t="str">
            <v>ELE-CON-120</v>
          </cell>
          <cell r="C1244" t="str">
            <v>CONDULETE TIPO X EM ALUMÍNIO PARA ELETRODUTO ROSCADO D = 1 1/2"</v>
          </cell>
          <cell r="D1244" t="str">
            <v>U</v>
          </cell>
          <cell r="E1244">
            <v>44.79</v>
          </cell>
        </row>
        <row r="1245">
          <cell r="B1245" t="str">
            <v>ELE-CON-210</v>
          </cell>
          <cell r="C1245" t="str">
            <v>CONJUNTO DE TAMPA COM 1 TOMADA RJ 11 OU RJ 0,5 PARA TELEFONE PARA CONDULETE 3/4"</v>
          </cell>
          <cell r="D1245" t="str">
            <v>CJ</v>
          </cell>
          <cell r="E1245">
            <v>32.11</v>
          </cell>
        </row>
        <row r="1246">
          <cell r="B1246" t="str">
            <v>ELE-CON-230</v>
          </cell>
          <cell r="C1246" t="str">
            <v>CONDULETE TIPO LL EM ALUMÍNIO PARA ELETRODUTO ROSCADO D = 1 1/4"</v>
          </cell>
          <cell r="D1246" t="str">
            <v>U</v>
          </cell>
          <cell r="E1246">
            <v>34.33</v>
          </cell>
        </row>
        <row r="1247">
          <cell r="B1247" t="str">
            <v>ELE-CON-235</v>
          </cell>
          <cell r="C1247" t="str">
            <v>CONDULETE TIPO LL EM ALUMÍNIO PARA ELETRODUTO ROSCADO D = 1 1/2"</v>
          </cell>
          <cell r="D1247" t="str">
            <v>UN</v>
          </cell>
          <cell r="E1247">
            <v>41.49</v>
          </cell>
        </row>
        <row r="1248">
          <cell r="B1248" t="str">
            <v>ELE-CON-245</v>
          </cell>
          <cell r="C1248" t="str">
            <v>CONDULETE TIPO LL EM ALUMÍNIO PARA ELETRODUTO ROSCADO D = 2 1/2"</v>
          </cell>
          <cell r="D1248" t="str">
            <v>U</v>
          </cell>
          <cell r="E1248">
            <v>72.98</v>
          </cell>
        </row>
        <row r="1249">
          <cell r="B1249" t="str">
            <v>ELE-CON-250</v>
          </cell>
          <cell r="C1249" t="str">
            <v>CONDULETE TIPO LL EM ALUMÍNIO PARA ELETRODUTO ROSCADO D = 3"</v>
          </cell>
          <cell r="D1249" t="str">
            <v>U</v>
          </cell>
          <cell r="E1249">
            <v>98.18</v>
          </cell>
        </row>
        <row r="1250">
          <cell r="B1250" t="str">
            <v>ELE-CXS-020</v>
          </cell>
          <cell r="C1250" t="str">
            <v>CAIXA DE PASSAGEM EM CHAPA DE AÇO COM TAMPA APARAFUSADA, SOBREPOR, 152 X 152 X 82 MM</v>
          </cell>
          <cell r="D1250" t="str">
            <v>U</v>
          </cell>
          <cell r="E1250">
            <v>39.229999999999997</v>
          </cell>
        </row>
        <row r="1251">
          <cell r="B1251" t="str">
            <v>ELE-CXS-025</v>
          </cell>
          <cell r="C1251" t="str">
            <v>CAIXA DE PASSAGEM EM CHAPA DE AÇO COM TAMPA APARAFUSADA, SOBREPOR, 202 X 202 X 102 MM</v>
          </cell>
          <cell r="D1251" t="str">
            <v>U</v>
          </cell>
          <cell r="E1251">
            <v>67.849999999999994</v>
          </cell>
        </row>
        <row r="1252">
          <cell r="B1252" t="str">
            <v>ELE-PAD-005</v>
          </cell>
          <cell r="C1252" t="str">
            <v>PADRÃO CEMIG AÉREO TIPO D1, DEMANDA ATÉ 15 KA,TRIFÁSICO</v>
          </cell>
          <cell r="D1252" t="str">
            <v>U</v>
          </cell>
          <cell r="E1252">
            <v>1154.6099999999999</v>
          </cell>
        </row>
        <row r="1253">
          <cell r="B1253" t="str">
            <v>ELE-PAD-050</v>
          </cell>
          <cell r="C1253" t="str">
            <v>PADRÃO CEMIG AÉREO TIPO H2, 5,1 &lt;= CARGA INSTALADA &lt;= 10 KW, BIFÁSICO</v>
          </cell>
          <cell r="D1253" t="str">
            <v>U</v>
          </cell>
          <cell r="E1253">
            <v>1076.4100000000001</v>
          </cell>
        </row>
        <row r="1254">
          <cell r="B1254" t="str">
            <v>ELE-PAD-065</v>
          </cell>
          <cell r="C1254" t="str">
            <v>PADRÃO CEMIG SUBTERRÂNEO TIPO C3, 23,1 &lt;= DEMANDA &lt;= 27 KVA, TRIFÁSICO</v>
          </cell>
          <cell r="D1254" t="str">
            <v>U</v>
          </cell>
          <cell r="E1254">
            <v>1851.94</v>
          </cell>
        </row>
        <row r="1255">
          <cell r="B1255" t="str">
            <v>ELE-PAD-070</v>
          </cell>
          <cell r="C1255" t="str">
            <v>PADRÃO CEMIG SUBTERRÂNEO TIPO C4, 27,1 &lt;= DEMANDA &lt;= 38 KVA, TRIFÁSICO</v>
          </cell>
          <cell r="D1255" t="str">
            <v>U</v>
          </cell>
          <cell r="E1255">
            <v>2313.12</v>
          </cell>
        </row>
        <row r="1256">
          <cell r="B1256" t="str">
            <v>ELE-PAD-090</v>
          </cell>
          <cell r="C1256" t="str">
            <v>PADRÃO CEMIG SUBTERRÂNEO TIPO C8, 66,1 &lt;= DEMANDA &lt;= 75 KVA, TRIFÁSICO</v>
          </cell>
          <cell r="D1256" t="str">
            <v>U</v>
          </cell>
          <cell r="E1256">
            <v>3898.89</v>
          </cell>
        </row>
        <row r="1257">
          <cell r="B1257" t="str">
            <v>ELE-PAD-110</v>
          </cell>
          <cell r="C1257" t="str">
            <v>ARMAÇÃO SECUNDARIA DE UM ESTRIBO</v>
          </cell>
          <cell r="D1257" t="str">
            <v>U</v>
          </cell>
          <cell r="E1257">
            <v>31.04</v>
          </cell>
        </row>
        <row r="1258">
          <cell r="B1258" t="str">
            <v>ELE-PAD-115</v>
          </cell>
          <cell r="C1258" t="str">
            <v>POSTE DE AÇO PARA ENTRADA DE ENERGIA H = 7,00 M</v>
          </cell>
          <cell r="D1258" t="str">
            <v>U</v>
          </cell>
          <cell r="E1258">
            <v>571.69000000000005</v>
          </cell>
        </row>
        <row r="1259">
          <cell r="B1259" t="str">
            <v>ELE-PER-015</v>
          </cell>
          <cell r="C1259" t="str">
            <v>PERFILADO LISO EM CHAPA DE AÇO COM TAMPA, DIMENSÕES 38 X 38 MM</v>
          </cell>
          <cell r="D1259" t="str">
            <v>M</v>
          </cell>
          <cell r="E1259">
            <v>31.12</v>
          </cell>
        </row>
        <row r="1260">
          <cell r="B1260" t="str">
            <v>ELE-PER-025</v>
          </cell>
          <cell r="C1260" t="str">
            <v>PERFILADO PERFURADO EM CHAPA DE AÇO COM TAMPA, DIMENSÕES 38 X 38 MM</v>
          </cell>
          <cell r="D1260" t="str">
            <v>M</v>
          </cell>
          <cell r="E1260">
            <v>31.2</v>
          </cell>
        </row>
        <row r="1261">
          <cell r="B1261" t="str">
            <v>ELE-PER-030</v>
          </cell>
          <cell r="C1261" t="str">
            <v>PERFILADO PERFURADO EM CHAPA DE AÇO , DIMENSÕES 38 X 38 MM</v>
          </cell>
          <cell r="D1261" t="str">
            <v>M</v>
          </cell>
          <cell r="E1261">
            <v>20.23</v>
          </cell>
        </row>
        <row r="1262">
          <cell r="B1262" t="str">
            <v>ELE-PER-035</v>
          </cell>
          <cell r="C1262" t="str">
            <v>BASE COM 4 FUROS PARA FIXAÇÃO EXTERNA EM CHAPA DE AÇO PARA PERFILADO</v>
          </cell>
          <cell r="D1262" t="str">
            <v>U</v>
          </cell>
          <cell r="E1262">
            <v>14.23</v>
          </cell>
        </row>
        <row r="1263">
          <cell r="B1263" t="str">
            <v>ELE-DIS-030</v>
          </cell>
          <cell r="C1263" t="str">
            <v>DISJUNTOR BIPOLAR TERMOMAGNÉTICO 10KA, DE 125A</v>
          </cell>
          <cell r="D1263" t="str">
            <v>U</v>
          </cell>
          <cell r="E1263">
            <v>207.48</v>
          </cell>
        </row>
        <row r="1264">
          <cell r="B1264" t="str">
            <v>ELE-DIS-035</v>
          </cell>
          <cell r="C1264" t="str">
            <v>DISJUNTOR TRIPOLAR TERMOMAGNÉTICO 10KA, DE 10A</v>
          </cell>
          <cell r="D1264" t="str">
            <v>U</v>
          </cell>
          <cell r="E1264">
            <v>76.16</v>
          </cell>
        </row>
        <row r="1265">
          <cell r="B1265" t="str">
            <v>ELE-DIS-060</v>
          </cell>
          <cell r="C1265" t="str">
            <v>DISJUNTOR BIPOLAR TERMOMAGNÉTICO 5KA, DE 10A</v>
          </cell>
          <cell r="D1265" t="str">
            <v>U</v>
          </cell>
          <cell r="E1265">
            <v>41.59</v>
          </cell>
        </row>
        <row r="1266">
          <cell r="B1266" t="str">
            <v>ELE-DIS-061</v>
          </cell>
          <cell r="C1266" t="str">
            <v>DISJUNTOR BIPOLAR TERMOMAGNÉTICO 5KA, DE 15A</v>
          </cell>
          <cell r="D1266" t="str">
            <v>U</v>
          </cell>
          <cell r="E1266">
            <v>41.59</v>
          </cell>
        </row>
        <row r="1267">
          <cell r="B1267" t="str">
            <v>ELE-DIS-076</v>
          </cell>
          <cell r="C1267" t="str">
            <v>DISJUNTOR TRIPOLAR TERMOMAGNÉTICO 5KA, DE 15A</v>
          </cell>
          <cell r="D1267" t="str">
            <v>U</v>
          </cell>
          <cell r="E1267">
            <v>75.010000000000005</v>
          </cell>
        </row>
        <row r="1268">
          <cell r="B1268" t="str">
            <v>ELE-DIS-078</v>
          </cell>
          <cell r="C1268" t="str">
            <v>DISJUNTOR TRIPOLAR TERMOMAGNÉTICO 5KA, DE 25A</v>
          </cell>
          <cell r="D1268" t="str">
            <v>U</v>
          </cell>
          <cell r="E1268">
            <v>75.010000000000005</v>
          </cell>
        </row>
        <row r="1269">
          <cell r="B1269" t="str">
            <v>ELE-DIS-081</v>
          </cell>
          <cell r="C1269" t="str">
            <v>DISJUNTOR TRIPOLAR TERMOMAGNÉTICO 5KA, DE 40A</v>
          </cell>
          <cell r="D1269" t="str">
            <v>U</v>
          </cell>
          <cell r="E1269">
            <v>75.010000000000005</v>
          </cell>
        </row>
        <row r="1270">
          <cell r="B1270" t="str">
            <v>ELE-FIO-005</v>
          </cell>
          <cell r="C1270" t="str">
            <v>FIO RÍGIDO ISOLAÇÃO EM PVC 450/750V # 1,5 MM2</v>
          </cell>
          <cell r="D1270" t="str">
            <v>M</v>
          </cell>
          <cell r="E1270">
            <v>4.0999999999999996</v>
          </cell>
        </row>
        <row r="1271">
          <cell r="B1271" t="str">
            <v>ELE-INT-105</v>
          </cell>
          <cell r="C1271" t="str">
            <v>INTERRUPTOR , UMA TECLA SIMPLES E DUAS TECLAS PARALELO 10 A - 250 V</v>
          </cell>
          <cell r="D1271" t="str">
            <v>U</v>
          </cell>
          <cell r="E1271">
            <v>39.61</v>
          </cell>
        </row>
        <row r="1272">
          <cell r="B1272" t="str">
            <v>ELE-LAM-060</v>
          </cell>
          <cell r="C1272" t="str">
            <v>RECEPTÁCULO DE PORCELANA COM ROSCA E-27</v>
          </cell>
          <cell r="D1272" t="str">
            <v>U</v>
          </cell>
          <cell r="E1272">
            <v>13.28</v>
          </cell>
        </row>
        <row r="1273">
          <cell r="B1273" t="str">
            <v>ELE-LAM-070</v>
          </cell>
          <cell r="C1273" t="str">
            <v>SOQUETE ANTIVIBRATÓRIO PARA LÂMPADA FLUORESCENTE SEM PORTA-STARTER</v>
          </cell>
          <cell r="D1273" t="str">
            <v>U</v>
          </cell>
          <cell r="E1273">
            <v>13.33</v>
          </cell>
        </row>
        <row r="1274">
          <cell r="B1274" t="str">
            <v>ELE-LUM-031</v>
          </cell>
          <cell r="C1274" t="str">
            <v>LUMINÁRIA CHANFRADA PARA LÂMPADA FLUORESCENTE 4 X 32 W OU 4 X 40 W, COMPLETA</v>
          </cell>
          <cell r="D1274" t="str">
            <v>U</v>
          </cell>
          <cell r="E1274">
            <v>288.04000000000002</v>
          </cell>
        </row>
        <row r="1275">
          <cell r="B1275" t="str">
            <v>ELE-CXS-395</v>
          </cell>
          <cell r="C1275" t="str">
            <v>CAIXA DE PASSAGEM Nº 3 PADRÃO TELEBRÁS DIM. (40 X 40 X 13,5) CM EM CHAPA DE AÇO GALVANIZADO - EMBUTIR, FECHO DE PLÁSTICO C/ FUNDO DE MADEIRA S/ FUNDO DE CHAPA</v>
          </cell>
          <cell r="D1275" t="str">
            <v>U</v>
          </cell>
          <cell r="E1275">
            <v>155.25</v>
          </cell>
        </row>
        <row r="1276">
          <cell r="B1276" t="str">
            <v>ELE-CXS-400</v>
          </cell>
          <cell r="C1276" t="str">
            <v>CAIXA DE PASSAGEM Nº 3 PADRÃO TELEBRÁS DIM. (40 X 40 X 15) CM EM CHAPA DE AÇO GALVANIZADO - SOBREPOR, FECHO DE PLÁSTICO C/ FUNDO DE MADEIRA S/ FUNDO DE CHAPA</v>
          </cell>
          <cell r="D1276" t="str">
            <v>U</v>
          </cell>
          <cell r="E1276">
            <v>200.17</v>
          </cell>
        </row>
        <row r="1277">
          <cell r="B1277" t="str">
            <v>ELE-PER-085</v>
          </cell>
          <cell r="C1277" t="str">
            <v>CAIXA PARA TOMADA FIXA PERFIL COM TAMPA E TOMADA UNIVERSAL PARA PERFILADO</v>
          </cell>
          <cell r="D1277" t="str">
            <v>U</v>
          </cell>
          <cell r="E1277">
            <v>30.92</v>
          </cell>
        </row>
        <row r="1278">
          <cell r="B1278" t="str">
            <v>ELE-PLA-065</v>
          </cell>
          <cell r="C1278" t="str">
            <v>PLACA PARA CAIXA 2" X 4", COM FURO CENTRAL</v>
          </cell>
          <cell r="D1278" t="str">
            <v>U</v>
          </cell>
          <cell r="E1278">
            <v>3.27</v>
          </cell>
        </row>
        <row r="1279">
          <cell r="B1279" t="str">
            <v>ELE-QUA-006</v>
          </cell>
          <cell r="C1279" t="str">
            <v>QUADRO DE DISTRIBUIÇÃO PARA 12 MÓDULOS COM BARRAMENTO E CHAVE</v>
          </cell>
          <cell r="D1279" t="str">
            <v>U</v>
          </cell>
          <cell r="E1279">
            <v>158.58000000000001</v>
          </cell>
        </row>
        <row r="1280">
          <cell r="B1280" t="str">
            <v>ELE-QUA-025</v>
          </cell>
          <cell r="C1280" t="str">
            <v>QUADRO DE DISTRIBUIÇÃO PARA 42 MÓDULOS COM BARRAMENTO 100 A</v>
          </cell>
          <cell r="D1280" t="str">
            <v>U</v>
          </cell>
          <cell r="E1280">
            <v>681.21</v>
          </cell>
        </row>
        <row r="1281">
          <cell r="B1281" t="str">
            <v>ELE-QUA-040</v>
          </cell>
          <cell r="C1281" t="str">
            <v>QUADRO DE COMANDO PARA BOMBA P = 1,0 CV, RECALQUE</v>
          </cell>
          <cell r="D1281" t="str">
            <v>U</v>
          </cell>
          <cell r="E1281">
            <v>211.97</v>
          </cell>
        </row>
        <row r="1282">
          <cell r="B1282" t="str">
            <v>ELE-REA-005</v>
          </cell>
          <cell r="C1282" t="str">
            <v>REATOR SIMPLES, A.F.P PARTIDA RÁPIDA 1 X 16 W - 127 V</v>
          </cell>
          <cell r="D1282" t="str">
            <v>U</v>
          </cell>
          <cell r="E1282">
            <v>37.61</v>
          </cell>
        </row>
        <row r="1283">
          <cell r="B1283" t="str">
            <v>ELE-REA-025</v>
          </cell>
          <cell r="C1283" t="str">
            <v>REATOR SIMPLES, A.F.P PARTIDA RÁPIDA 1 X 20 W - 127 V</v>
          </cell>
          <cell r="D1283" t="str">
            <v>U</v>
          </cell>
          <cell r="E1283">
            <v>36.020000000000003</v>
          </cell>
        </row>
        <row r="1284">
          <cell r="B1284" t="str">
            <v>ELE-CXS-212</v>
          </cell>
          <cell r="C1284" t="str">
            <v>CAIXA DE PASSAGEM PARA PISO DO TIPO ¿ZC¿ 77 X 67 X 90 CM - PASSEIO</v>
          </cell>
          <cell r="D1284" t="str">
            <v>U</v>
          </cell>
          <cell r="E1284">
            <v>1066.1400000000001</v>
          </cell>
        </row>
        <row r="1285">
          <cell r="B1285" t="str">
            <v>ELE-LUM-052</v>
          </cell>
          <cell r="C1285" t="str">
            <v>LUMINÁRIA TIPO TARTARUGA BLINDADA</v>
          </cell>
          <cell r="D1285" t="str">
            <v>U</v>
          </cell>
          <cell r="E1285">
            <v>82.32</v>
          </cell>
        </row>
        <row r="1286">
          <cell r="B1286" t="str">
            <v>ELE-LUM-055</v>
          </cell>
          <cell r="C1286" t="str">
            <v>LUMINÁRIA REFLETORA PARA ILUMINAÇÃO PÚBLICA PARA LÂMPADA VAPOR DE MERCÚRIO, SÓDIO E METÁLICA, 1 PÉTALA, POSTE DE AÇO GALVANIZADO COM 10 M DE ALTURA LIVRE (COMPLETA)</v>
          </cell>
          <cell r="D1286" t="str">
            <v>U</v>
          </cell>
          <cell r="E1286">
            <v>2067.9499999999998</v>
          </cell>
        </row>
        <row r="1287">
          <cell r="B1287" t="str">
            <v>ELE-CAB-245.5</v>
          </cell>
          <cell r="C1287" t="str">
            <v>CABO ISOLADO EM TERMOPLÁSTICO NÃO HALOGENADO, SEÇÃO 6 MM² - 450/750 V - 70°C - FLEXÍVEL (NBR 13248) (AZUL CLARO)</v>
          </cell>
          <cell r="D1287" t="str">
            <v>M</v>
          </cell>
          <cell r="E1287">
            <v>6.62</v>
          </cell>
        </row>
        <row r="1288">
          <cell r="B1288" t="str">
            <v>ELE-CXS-137</v>
          </cell>
          <cell r="C1288" t="str">
            <v>CAIXA DE PASSAGEM Nº 5 PADRÃO TELEBRÁS DIM. (80 X 80 X 12) CM EM CHAPA DE AÇO GALVANIZADO</v>
          </cell>
          <cell r="D1288" t="str">
            <v>U</v>
          </cell>
          <cell r="E1288">
            <v>341.69</v>
          </cell>
        </row>
        <row r="1289">
          <cell r="B1289" t="str">
            <v>ELE-CAB-005.5</v>
          </cell>
          <cell r="C1289" t="str">
            <v xml:space="preserve">CABO DE COBRE ISOLAMENTO ANTI-CHAMA, SEÇÃO 1,5 MM2, 450/750 V - FLEXÍVEL (AZUL CLARO)
</v>
          </cell>
          <cell r="D1289" t="str">
            <v>M</v>
          </cell>
          <cell r="E1289">
            <v>4.1900000000000004</v>
          </cell>
        </row>
        <row r="1290">
          <cell r="B1290" t="str">
            <v>ELE-CAB-010.3</v>
          </cell>
          <cell r="C1290" t="str">
            <v>CABO DE COBRE ISOLAMENTO ANTI-CHAMA, SEÇÃO 2,5 MM2, 450/750 V - FLEXÍVEL (VERMELHO)</v>
          </cell>
          <cell r="D1290" t="str">
            <v>M</v>
          </cell>
          <cell r="E1290">
            <v>4.5</v>
          </cell>
        </row>
        <row r="1291">
          <cell r="B1291" t="str">
            <v>ELE-CAB-125.1</v>
          </cell>
          <cell r="C1291" t="str">
            <v>CABO DE COBRE ISOLAMENTO ANTI-CHAMA, SEÇÃO 70 MM2, 0,6/1KV (1 CONDUTOR) TP - FLEXÍVEL (BRANCO)</v>
          </cell>
          <cell r="D1291" t="str">
            <v>M</v>
          </cell>
          <cell r="E1291">
            <v>37</v>
          </cell>
        </row>
        <row r="1292">
          <cell r="B1292" t="str">
            <v>ELE-CAB-015.4</v>
          </cell>
          <cell r="C1292" t="str">
            <v>CABO DE COBRE ISOLAMENTO ANTI-CHAMA, SEÇÃO 4 MM2, 450/750 V - FLEXÍVEL (CINZA)</v>
          </cell>
          <cell r="D1292" t="str">
            <v>M</v>
          </cell>
          <cell r="E1292">
            <v>5.64</v>
          </cell>
        </row>
        <row r="1293">
          <cell r="B1293" t="str">
            <v>ELE-CAB-015.7</v>
          </cell>
          <cell r="C1293" t="str">
            <v>CABO DE COBRE ISOLAMENTO ANTI-CHAMA, SEÇÃO 4 MM2, 450/750 V - FLEXÍVEL (VERDE-AMARELO)</v>
          </cell>
          <cell r="D1293" t="str">
            <v>M</v>
          </cell>
          <cell r="E1293">
            <v>5.64</v>
          </cell>
        </row>
        <row r="1294">
          <cell r="B1294" t="str">
            <v>ELE-CAB-020.4</v>
          </cell>
          <cell r="C1294" t="str">
            <v>CABO DE COBRE ISOLAMENTO ANTI-CHAMA, SEÇÃO 6 MM2, 450/750 V - FLEXÍVEL (CINZA)</v>
          </cell>
          <cell r="D1294" t="str">
            <v>M</v>
          </cell>
          <cell r="E1294">
            <v>6.8</v>
          </cell>
        </row>
        <row r="1295">
          <cell r="B1295" t="str">
            <v>ELE-CAB-020.7</v>
          </cell>
          <cell r="C1295" t="str">
            <v>CABO DE COBRE ISOLAMENTO ANTI-CHAMA, SEÇÃO 6 MM2, 450/750 V - FLEXÍVEL (VERDE-AMARELO)</v>
          </cell>
          <cell r="D1295" t="str">
            <v>M</v>
          </cell>
          <cell r="E1295">
            <v>6.8</v>
          </cell>
        </row>
        <row r="1296">
          <cell r="B1296" t="str">
            <v>ELE-CAB-030</v>
          </cell>
          <cell r="C1296" t="str">
            <v>CABO DE COBRE ISOLAMENTO ANTI-CHAMA, SEÇÃO 16 MM2, 450/750 V - FLEXÍVEL</v>
          </cell>
          <cell r="D1296" t="str">
            <v>M</v>
          </cell>
          <cell r="E1296">
            <v>10.6</v>
          </cell>
        </row>
        <row r="1297">
          <cell r="B1297" t="str">
            <v>ELE-CAB-255.3</v>
          </cell>
          <cell r="C1297" t="str">
            <v>CABO ISOLADO EM TERMOPLÁSTICO NÃO HALOGENADO, SEÇÃO 16 MM² - 450/750 V - 70°C - FLEXÍVEL (NBR 13248) (VERMELHO)</v>
          </cell>
          <cell r="D1297" t="str">
            <v>M</v>
          </cell>
          <cell r="E1297">
            <v>11.45</v>
          </cell>
        </row>
        <row r="1298">
          <cell r="B1298" t="str">
            <v>ELE-CAB-260.6</v>
          </cell>
          <cell r="C1298" t="str">
            <v>CABO ISOLADO EM TERMOPLÁSTICO NÃO HALOGENADO, SEÇÃO 25 MM² - 450/750 V - 70°C - FLEXÍVEL (NBR 13248) (VERDE)</v>
          </cell>
          <cell r="D1298" t="str">
            <v>M</v>
          </cell>
          <cell r="E1298">
            <v>14.57</v>
          </cell>
        </row>
        <row r="1299">
          <cell r="B1299" t="str">
            <v>ELE-CAB-270.5</v>
          </cell>
          <cell r="C1299" t="str">
            <v>CABO ISOLADO EM EPR NÃO HALOGENADO, SEÇÃO 1,5 MM² - 0,6/1 KV - 90°C - FLEXÍVEL (NBR 13248) (AZUL CLARO)</v>
          </cell>
          <cell r="D1299" t="str">
            <v>M</v>
          </cell>
          <cell r="E1299">
            <v>5.26</v>
          </cell>
        </row>
        <row r="1300">
          <cell r="B1300" t="str">
            <v>ELE-CAB-280.5</v>
          </cell>
          <cell r="C1300" t="str">
            <v>CABO ISOLADO EM EPR NÃO HALOGENADO, SEÇÃO 4 MM² - 0,6/1 KV - 90°C - FLEXÍVEL (NBR 13248) (AZUL CLARO)</v>
          </cell>
          <cell r="D1300" t="str">
            <v>M</v>
          </cell>
          <cell r="E1300">
            <v>7.01</v>
          </cell>
        </row>
        <row r="1301">
          <cell r="B1301" t="str">
            <v>ELE-CAB-285.2</v>
          </cell>
          <cell r="C1301" t="str">
            <v>CABO ISOLADO EM EPR NÃO HALOGENADO, SEÇÃO 6 MM² - 0,6/1 KV - 90°C - FLEXÍVEL (NBR 13248) (PRETO)</v>
          </cell>
          <cell r="D1301" t="str">
            <v>M</v>
          </cell>
          <cell r="E1301">
            <v>8.18</v>
          </cell>
        </row>
        <row r="1302">
          <cell r="B1302" t="str">
            <v>ELE-CAB-030.6</v>
          </cell>
          <cell r="C1302" t="str">
            <v>CABO DE COBRE ISOLAMENTO ANTI-CHAMA, SEÇÃO 16 MM2, 450/750 V - FLEXÍVEL (VERDE)</v>
          </cell>
          <cell r="D1302" t="str">
            <v>M</v>
          </cell>
          <cell r="E1302">
            <v>10.6</v>
          </cell>
        </row>
        <row r="1303">
          <cell r="B1303" t="str">
            <v>ELE-CAB-035.1</v>
          </cell>
          <cell r="C1303" t="str">
            <v>CABO DE COBRE ISOLAMENTO ANTI-CHAMA, SEÇÃO 25 MM2, 450/750 V - FLEXÍVEL (BRANCO)</v>
          </cell>
          <cell r="D1303" t="str">
            <v>M</v>
          </cell>
          <cell r="E1303">
            <v>14.61</v>
          </cell>
        </row>
        <row r="1304">
          <cell r="B1304" t="str">
            <v>ELE-CAB-040.2</v>
          </cell>
          <cell r="C1304" t="str">
            <v>CABO DE COBRE ISOLAMENTO ANTI-CHAMA, SEÇÃO 35 MM2, 450/750 V - FLEXÍVEL (PRETO)</v>
          </cell>
          <cell r="D1304" t="str">
            <v>M</v>
          </cell>
          <cell r="E1304">
            <v>18.84</v>
          </cell>
        </row>
        <row r="1305">
          <cell r="B1305" t="str">
            <v>ELE-CAB-045.6</v>
          </cell>
          <cell r="C1305" t="str">
            <v>CABO DE COBRE ISOLAMENTO ANTI-CHAMA, SEÇÃO 50 MM2, 450/750 V - FLEXÍVEL (VERDE)</v>
          </cell>
          <cell r="D1305" t="str">
            <v>M</v>
          </cell>
          <cell r="E1305">
            <v>26.36</v>
          </cell>
        </row>
        <row r="1306">
          <cell r="B1306" t="str">
            <v>ELE-CAB-050.6</v>
          </cell>
          <cell r="C1306" t="str">
            <v>CABO DE COBRE ISOLAMENTO ANTI-CHAMA, SEÇÃO 70 MM2, 450/750 V - FLEXÍVEL (VERDE)</v>
          </cell>
          <cell r="D1306" t="str">
            <v>M</v>
          </cell>
          <cell r="E1306">
            <v>34.76</v>
          </cell>
        </row>
        <row r="1307">
          <cell r="B1307" t="str">
            <v>ELE-CAB-055.2</v>
          </cell>
          <cell r="C1307" t="str">
            <v>CABO DE COBRE ISOLAMENTO ANTI-CHAMA, SEÇÃO 95 MM2, 450/750 V - FLEXÍVEL (PRETO)</v>
          </cell>
          <cell r="D1307" t="str">
            <v>M</v>
          </cell>
          <cell r="E1307">
            <v>43.47</v>
          </cell>
        </row>
        <row r="1308">
          <cell r="B1308" t="str">
            <v>ELE-CAB-295.5</v>
          </cell>
          <cell r="C1308" t="str">
            <v>CABO ISOLADO EM EPR NÃO HALOGENADO, SEÇÃO 16 MM² - 0,6/1 KV - 90°C - FLEXÍVEL (NBR 13248) (AZUL CLARO)</v>
          </cell>
          <cell r="D1308" t="str">
            <v>M</v>
          </cell>
          <cell r="E1308">
            <v>12.57</v>
          </cell>
        </row>
        <row r="1309">
          <cell r="B1309" t="str">
            <v>ELE-CAB-300.2</v>
          </cell>
          <cell r="C1309" t="str">
            <v>CABO ISOLADO EM EPR NÃO HALOGENADO, SEÇÃO 25 MM² - 0,6/1 KV - 90°C - FLEXÍVEL (NBR 13248) (PRETO)</v>
          </cell>
          <cell r="D1309" t="str">
            <v>M</v>
          </cell>
          <cell r="E1309">
            <v>17.96</v>
          </cell>
        </row>
        <row r="1310">
          <cell r="B1310" t="str">
            <v>ELE-CAB-310.5</v>
          </cell>
          <cell r="C1310" t="str">
            <v>CABO ISOLADO EM EPR NÃO HALOGENADO, SEÇÃO 50 MM² - 0,6/1 KV - 90°C - FLEXÍVEL (NBR 13248) (AZUL CLARO)</v>
          </cell>
          <cell r="D1310" t="str">
            <v>M</v>
          </cell>
          <cell r="E1310">
            <v>31.04</v>
          </cell>
        </row>
        <row r="1311">
          <cell r="B1311" t="str">
            <v>ELE-CAB-320</v>
          </cell>
          <cell r="C1311" t="str">
            <v>CABO ISOLADO EM EPR NÃO HALOGENADO, SEÇÃO 90 MM² - 0,6/1 KV - 90°C - FLEXÍVEL (NBR 13248)</v>
          </cell>
          <cell r="D1311" t="str">
            <v>M</v>
          </cell>
          <cell r="E1311">
            <v>57.24</v>
          </cell>
        </row>
        <row r="1312">
          <cell r="B1312" t="str">
            <v>ELE-CAB-320.2</v>
          </cell>
          <cell r="C1312" t="str">
            <v>CABO ISOLADO EM EPR NÃO HALOGENADO, SEÇÃO 90 MM² - 0,6/1 KV - 90°C - FLEXÍVEL (NBR 13248) (PRETO)</v>
          </cell>
          <cell r="D1312" t="str">
            <v>M</v>
          </cell>
          <cell r="E1312">
            <v>57.24</v>
          </cell>
        </row>
        <row r="1313">
          <cell r="B1313" t="str">
            <v>ELE-CAB-060.7</v>
          </cell>
          <cell r="C1313" t="str">
            <v>CABO DE COBRE ISOLAMENTO ANTI-CHAMA, SEÇÃO 120 MM2, 450/750 V - FLEXÍVEL (VERDE-AMARELO)</v>
          </cell>
          <cell r="D1313" t="str">
            <v>M</v>
          </cell>
          <cell r="E1313">
            <v>54.57</v>
          </cell>
        </row>
        <row r="1314">
          <cell r="B1314" t="str">
            <v>ELE-CAB-065.3</v>
          </cell>
          <cell r="C1314" t="str">
            <v>CABO DE COBRE ISOLAMENTO ANTI-CHAMA, SEÇÃO 150 MM2, 450/750 V - FLEXÍVEL (VERMELHO)</v>
          </cell>
          <cell r="D1314" t="str">
            <v>M</v>
          </cell>
          <cell r="E1314">
            <v>66.41</v>
          </cell>
        </row>
        <row r="1315">
          <cell r="B1315" t="str">
            <v>ELE-CAB-330.2</v>
          </cell>
          <cell r="C1315" t="str">
            <v>CABO ISOLADO EM EPR NÃO HALOGENADO, SEÇÃO 150 MM² - 0,6/1 KV - 90°C - FLEXÍVEL (NBR 13248) (PRETO)</v>
          </cell>
          <cell r="D1315" t="str">
            <v>M</v>
          </cell>
          <cell r="E1315">
            <v>87.75</v>
          </cell>
        </row>
        <row r="1316">
          <cell r="B1316" t="str">
            <v>ELE-CAB-090.6</v>
          </cell>
          <cell r="C1316" t="str">
            <v>CABO DE COBRE ISOLAMENTO ANTI-CHAMA, SEÇÃO 4 MM2, 0,6/1KV (1 CONDUTOR) TP - FLEXÍVEL (VERDE)</v>
          </cell>
          <cell r="D1316" t="str">
            <v>M</v>
          </cell>
          <cell r="E1316">
            <v>6.4</v>
          </cell>
        </row>
        <row r="1317">
          <cell r="B1317" t="str">
            <v>ELE-CAB-105.1</v>
          </cell>
          <cell r="C1317" t="str">
            <v>CABO DE COBRE ISOLAMENTO ANTI-CHAMA, SEÇÃO 16 MM2, 0,6/1KV (1 CONDUTOR) TP - FLEXÍVEL (BRANCO)</v>
          </cell>
          <cell r="D1317" t="str">
            <v>M</v>
          </cell>
          <cell r="E1317">
            <v>12.07</v>
          </cell>
        </row>
        <row r="1318">
          <cell r="B1318" t="str">
            <v>ELE-CAB-105.3</v>
          </cell>
          <cell r="C1318" t="str">
            <v>CABO DE COBRE ISOLAMENTO ANTI-CHAMA, SEÇÃO 16 MM2, 0,6/1KV (1 CONDUTOR) TP - FLEXÍVEL (AZUL CLARO)</v>
          </cell>
          <cell r="D1318" t="str">
            <v>M</v>
          </cell>
          <cell r="E1318">
            <v>12.07</v>
          </cell>
        </row>
        <row r="1319">
          <cell r="B1319" t="str">
            <v>ELE-CAB-110.4</v>
          </cell>
          <cell r="C1319" t="str">
            <v>CABO DE COBRE ISOLAMENTO ANTI-CHAMA, SEÇÃO 25 MM2, 0,6/1KV (1 CONDUTOR) TP - FLEXÍVEL (CINZA)</v>
          </cell>
          <cell r="D1319" t="str">
            <v>M</v>
          </cell>
          <cell r="E1319">
            <v>15.98</v>
          </cell>
        </row>
        <row r="1320">
          <cell r="B1320" t="str">
            <v>ELE-CAB-110.5</v>
          </cell>
          <cell r="C1320" t="str">
            <v>CABO DE COBRE ISOLAMENTO ANTI-CHAMA, SEÇÃO 25 MM2, 0,6/1KV (1 CONDUTOR) TP - FLEXÍVEL (AZUL CLARO)</v>
          </cell>
          <cell r="D1320" t="str">
            <v>M</v>
          </cell>
          <cell r="E1320">
            <v>15.98</v>
          </cell>
        </row>
        <row r="1321">
          <cell r="B1321" t="str">
            <v>ELE-CAB-125.4</v>
          </cell>
          <cell r="C1321" t="str">
            <v>CABO DE COBRE ISOLAMENTO ANTI-CHAMA, SEÇÃO 70 MM2, 0,6/1KV (1 CONDUTOR) TP - FLEXÍVEL (CINZA)</v>
          </cell>
          <cell r="D1321" t="str">
            <v>M</v>
          </cell>
          <cell r="E1321">
            <v>37</v>
          </cell>
        </row>
        <row r="1322">
          <cell r="B1322" t="str">
            <v>ELE-CAB-135</v>
          </cell>
          <cell r="C1322" t="str">
            <v>CABO DE COBRE ISOLAMENTO ANTI-CHAMA, SEÇÃO 120 MM2, 0,6/1KV (1 CONDUTOR) TP - FLEXÍVEL</v>
          </cell>
          <cell r="D1322" t="str">
            <v>M</v>
          </cell>
          <cell r="E1322">
            <v>56.82</v>
          </cell>
        </row>
        <row r="1323">
          <cell r="B1323" t="str">
            <v>ELE-CAB-135.3</v>
          </cell>
          <cell r="C1323" t="str">
            <v>CABO DE COBRE ISOLAMENTO ANTI-CHAMA, SEÇÃO 120 MM2, 0,6/1KV (1 CONDUTOR) TP - FLEXÍVEL (VERMELHO)</v>
          </cell>
          <cell r="D1323" t="str">
            <v>M</v>
          </cell>
          <cell r="E1323">
            <v>56.82</v>
          </cell>
        </row>
        <row r="1324">
          <cell r="B1324" t="str">
            <v>ELE-CAB-150.1</v>
          </cell>
          <cell r="C1324" t="str">
            <v>CABO DE COBRE ISOLAMENTO ANTI-CHAMA, SEÇÃO 240 MM2, 0,6/1KV (1 CONDUTOR) TP - FLEXÍVEL (BRANCO)</v>
          </cell>
          <cell r="D1324" t="str">
            <v>M</v>
          </cell>
          <cell r="E1324">
            <v>118.09</v>
          </cell>
        </row>
        <row r="1325">
          <cell r="B1325" t="str">
            <v>ELE-CAB-150.3</v>
          </cell>
          <cell r="C1325" t="str">
            <v>CABO DE COBRE ISOLAMENTO ANTI-CHAMA, SEÇÃO 240 MM2, 0,6/1KV (1 CONDUTOR) TP - FLEXÍVEL (VERMELHO)</v>
          </cell>
          <cell r="D1325" t="str">
            <v>M</v>
          </cell>
          <cell r="E1325">
            <v>118.09</v>
          </cell>
        </row>
        <row r="1326">
          <cell r="B1326" t="str">
            <v>ELE-CAB-150.4</v>
          </cell>
          <cell r="C1326" t="str">
            <v>CABO DE COBRE ISOLAMENTO ANTI-CHAMA, SEÇÃO 240 MM2, 0,6/1KV (1 CONDUTOR) TP - FLEXÍVEL (CINZA)</v>
          </cell>
          <cell r="D1326" t="str">
            <v>M</v>
          </cell>
          <cell r="E1326">
            <v>118.09</v>
          </cell>
        </row>
        <row r="1327">
          <cell r="B1327" t="str">
            <v>ELE-CAB-225</v>
          </cell>
          <cell r="C1327" t="str">
            <v>CABO TELEFÔNICO CTP-APL-5N 50.100</v>
          </cell>
          <cell r="D1327" t="str">
            <v>M</v>
          </cell>
          <cell r="E1327">
            <v>75.400000000000006</v>
          </cell>
        </row>
        <row r="1328">
          <cell r="B1328" t="str">
            <v>ELE-CAB-235.2</v>
          </cell>
          <cell r="C1328" t="str">
            <v>CABO ISOLADO EM TERMOPLÁSTICO NÃO HALOGENADO, SEÇÃO 2,5 MM² - 450/750 V - 70°C - FLEXÍVEL (NBR 13248) (PRETO)</v>
          </cell>
          <cell r="D1328" t="str">
            <v>M</v>
          </cell>
          <cell r="E1328">
            <v>4.7300000000000004</v>
          </cell>
        </row>
        <row r="1329">
          <cell r="B1329" t="str">
            <v>ELE-CAL-075</v>
          </cell>
          <cell r="C1329" t="str">
            <v>ELETROCALHA PERFURADA GALVANIZADA ELETROLÍTICA CHAPA 14 - 300 X 100 MM COM TAMPA, INCLUSIVE CONEXÃ</v>
          </cell>
          <cell r="D1329" t="str">
            <v>M</v>
          </cell>
          <cell r="E1329">
            <v>183.54</v>
          </cell>
        </row>
        <row r="1330">
          <cell r="B1330" t="str">
            <v>ELE-CAV-005</v>
          </cell>
          <cell r="C1330" t="str">
            <v>ABRIGO PARA CAVALETE EM ALVENARIA, DIMENSÕES 0,65 X 0,85 X 0,30</v>
          </cell>
          <cell r="D1330" t="str">
            <v>U</v>
          </cell>
          <cell r="E1330">
            <v>551.16</v>
          </cell>
        </row>
        <row r="1331">
          <cell r="B1331" t="str">
            <v>ELE-CON-005</v>
          </cell>
          <cell r="C1331" t="str">
            <v>CONDULETE TIPO C EM ALUMÍNIO PARA ELETRODUTO ROSCADO D = 1/2"</v>
          </cell>
          <cell r="D1331" t="str">
            <v>U</v>
          </cell>
          <cell r="E1331">
            <v>22.35</v>
          </cell>
        </row>
        <row r="1332">
          <cell r="B1332" t="str">
            <v>ELE-CON-021</v>
          </cell>
          <cell r="C1332" t="str">
            <v>CONDULETE TIPO C EM ALUMÍNIO PARA ELETRODUTO ROSCADO D = 4"</v>
          </cell>
          <cell r="D1332" t="str">
            <v>U</v>
          </cell>
          <cell r="E1332">
            <v>137.86000000000001</v>
          </cell>
        </row>
        <row r="1333">
          <cell r="B1333" t="str">
            <v>ELE-CON-025</v>
          </cell>
          <cell r="C1333" t="str">
            <v>CONDULETE TIPO E EM ALUMÍNIO PARA ELETRODUTO ROSCADO D = 1/2"</v>
          </cell>
          <cell r="D1333" t="str">
            <v>U</v>
          </cell>
          <cell r="E1333">
            <v>23.06</v>
          </cell>
        </row>
        <row r="1334">
          <cell r="B1334" t="str">
            <v>ELE-CON-040</v>
          </cell>
          <cell r="C1334" t="str">
            <v>CONDULETE TIPO E EM ALUMÍNIO PARA ELETRODUTO ROSCADO D = 1 1/2"</v>
          </cell>
          <cell r="D1334" t="str">
            <v>U</v>
          </cell>
          <cell r="E1334">
            <v>33.32</v>
          </cell>
        </row>
        <row r="1335">
          <cell r="B1335" t="str">
            <v>ELE-CON-055</v>
          </cell>
          <cell r="C1335" t="str">
            <v>CONDULETE TIPO E EM ALUMÍNIO PARA ELETRODUTO ROSCADO D = 4"</v>
          </cell>
          <cell r="D1335" t="str">
            <v>U</v>
          </cell>
          <cell r="E1335">
            <v>126.72</v>
          </cell>
        </row>
        <row r="1336">
          <cell r="B1336" t="str">
            <v>ELE-CON-085</v>
          </cell>
          <cell r="C1336" t="str">
            <v>CONDULETE TIPO T EM ALUMÍNIO PARA ELETRODUTO ROSCADO D = 2"</v>
          </cell>
          <cell r="D1336" t="str">
            <v>U</v>
          </cell>
          <cell r="E1336">
            <v>50.91</v>
          </cell>
        </row>
        <row r="1337">
          <cell r="B1337" t="str">
            <v>ELE-CON-086</v>
          </cell>
          <cell r="C1337" t="str">
            <v>CONDULETE TIPO T EM ALUMÍNIO PARA ELETRODUTO ROSCADO D = 2 1/2"</v>
          </cell>
          <cell r="D1337" t="str">
            <v>U</v>
          </cell>
          <cell r="E1337">
            <v>86.01</v>
          </cell>
        </row>
        <row r="1338">
          <cell r="B1338" t="str">
            <v>ELE-CON-125</v>
          </cell>
          <cell r="C1338" t="str">
            <v>CONDULETE TIPO X EM ALUMÍNIO PARA ELETRODUTO ROSCADO D = 2"</v>
          </cell>
          <cell r="D1338" t="str">
            <v>U</v>
          </cell>
          <cell r="E1338">
            <v>56.08</v>
          </cell>
        </row>
        <row r="1339">
          <cell r="B1339" t="str">
            <v>ELE-CON-130</v>
          </cell>
          <cell r="C1339" t="str">
            <v>CONDULETE TIPO X EM ALUMÍNIO PARA ELETRODUTO ROSCADO D = 3"</v>
          </cell>
          <cell r="D1339" t="str">
            <v>U</v>
          </cell>
          <cell r="E1339">
            <v>101.96</v>
          </cell>
        </row>
        <row r="1340">
          <cell r="B1340" t="str">
            <v>ELE-CON-260</v>
          </cell>
          <cell r="C1340" t="str">
            <v>CONDULETE DE PVC RÍGIDO ENCAIXE PARA ELETRODUTO RÍGIDO Ø 25 MM (3/4")</v>
          </cell>
          <cell r="D1340" t="str">
            <v>U</v>
          </cell>
          <cell r="E1340">
            <v>17.86</v>
          </cell>
        </row>
        <row r="1341">
          <cell r="B1341" t="str">
            <v>ELE-COR-040</v>
          </cell>
          <cell r="C1341" t="str">
            <v xml:space="preserve">CABO DE COBRE NÚ # 95 MM2, ENTERRADO, EXCLUSIVE ESCAVAÇÃO E REATERRO
</v>
          </cell>
          <cell r="D1341" t="str">
            <v>M</v>
          </cell>
          <cell r="E1341">
            <v>47.37</v>
          </cell>
        </row>
        <row r="1342">
          <cell r="B1342" t="str">
            <v>ELE-CTP-025</v>
          </cell>
          <cell r="C1342" t="str">
            <v>CONECTOR TERMINAL DE PRESSÃO # 35MM, INCLUSIVE PARAFUSO E PORCA</v>
          </cell>
          <cell r="D1342" t="str">
            <v>U</v>
          </cell>
          <cell r="E1342">
            <v>4.8899999999999997</v>
          </cell>
        </row>
        <row r="1343">
          <cell r="B1343" t="str">
            <v>ELE-MAN-040</v>
          </cell>
          <cell r="C1343" t="str">
            <v>MANGUEIRA PVC FLEXÍVEL CORRUGADO ANTI-CHAMA DN 85 MM (3")</v>
          </cell>
          <cell r="D1343" t="str">
            <v>M</v>
          </cell>
          <cell r="E1343">
            <v>15.37</v>
          </cell>
        </row>
        <row r="1344">
          <cell r="B1344" t="str">
            <v>ELE-PAD-040</v>
          </cell>
          <cell r="C1344" t="str">
            <v>PADRÃO CEMIG AÉREO TIPO D8, 66,1 &lt;= DEMANDA &lt;= 75 KVA, TRIFÁSICO</v>
          </cell>
          <cell r="D1344" t="str">
            <v>U</v>
          </cell>
          <cell r="E1344">
            <v>3655.16</v>
          </cell>
        </row>
        <row r="1345">
          <cell r="B1345" t="str">
            <v>ELE-PAD-060</v>
          </cell>
          <cell r="C1345" t="str">
            <v>PADRÃO CEMIG SUBTERRÂNEO TIPO C2, 15,1 &lt;= DEMANDA &lt;= 23 KVA, TRIFÁSICO</v>
          </cell>
          <cell r="D1345" t="str">
            <v>U</v>
          </cell>
          <cell r="E1345">
            <v>1599.55</v>
          </cell>
        </row>
        <row r="1346">
          <cell r="B1346" t="str">
            <v>ELE-PAD-075</v>
          </cell>
          <cell r="C1346" t="str">
            <v>PADRÃO CEMIG SUBTERRÂNEO TIPO C5, 38,1 &lt;= DEMANDA &lt;= 47 KVA, TRIFÁSICO</v>
          </cell>
          <cell r="D1346" t="str">
            <v>U</v>
          </cell>
          <cell r="E1346">
            <v>2661.53</v>
          </cell>
        </row>
        <row r="1347">
          <cell r="B1347" t="str">
            <v>ELE-PAD-080</v>
          </cell>
          <cell r="C1347" t="str">
            <v>PADRÃO CEMIG SUBTERRÂNEO TIPO C6, 47,1 &lt;= DEMANDA &lt;= 57 KVA, TRIFÁSICO</v>
          </cell>
          <cell r="D1347" t="str">
            <v>U</v>
          </cell>
          <cell r="E1347">
            <v>3530.47</v>
          </cell>
        </row>
        <row r="1348">
          <cell r="B1348" t="str">
            <v>ELE-PAD-115D</v>
          </cell>
          <cell r="C1348" t="str">
            <v>POSTE DE AÇO PARA ENTRADA DE ENERGIA H = 4,50 M</v>
          </cell>
          <cell r="D1348" t="str">
            <v>U</v>
          </cell>
          <cell r="E1348">
            <v>1117.44</v>
          </cell>
        </row>
        <row r="1349">
          <cell r="B1349" t="str">
            <v>ELE-DIS-022</v>
          </cell>
          <cell r="C1349" t="str">
            <v>DISJUNTOR BIPOLAR TERMOMAGNÉTICO 10KA, DE 35A</v>
          </cell>
          <cell r="D1349" t="str">
            <v>U</v>
          </cell>
          <cell r="E1349">
            <v>52.55</v>
          </cell>
        </row>
        <row r="1350">
          <cell r="B1350" t="str">
            <v>ELE-DIS-068</v>
          </cell>
          <cell r="C1350" t="str">
            <v>DISJUNTOR BIPOLAR TERMOMAGNÉTICO 5KA, DE 40A</v>
          </cell>
          <cell r="D1350" t="str">
            <v>U</v>
          </cell>
          <cell r="E1350">
            <v>43.16</v>
          </cell>
        </row>
        <row r="1351">
          <cell r="B1351" t="str">
            <v>ELE-DIS-082</v>
          </cell>
          <cell r="C1351" t="str">
            <v>DISJUNTOR TRIPOLAR TERMOMAGNÉTICO 5KA, DE 50A</v>
          </cell>
          <cell r="D1351" t="str">
            <v>U</v>
          </cell>
          <cell r="E1351">
            <v>88.47</v>
          </cell>
        </row>
        <row r="1352">
          <cell r="B1352" t="str">
            <v>ELE-DIS-083</v>
          </cell>
          <cell r="C1352" t="str">
            <v>DISJUNTOR TRIPOLAR TERMOMAGNÉTICO 5KA, DE 60A</v>
          </cell>
          <cell r="D1352" t="str">
            <v>U</v>
          </cell>
          <cell r="E1352">
            <v>88.47</v>
          </cell>
        </row>
        <row r="1353">
          <cell r="B1353" t="str">
            <v>ELE-FIO-025</v>
          </cell>
          <cell r="C1353" t="str">
            <v>FIO RÍGIDO ISOLAÇÃO EM PVC 450/750V # 10 MM2</v>
          </cell>
          <cell r="D1353" t="str">
            <v>M</v>
          </cell>
          <cell r="E1353">
            <v>8.86</v>
          </cell>
        </row>
        <row r="1354">
          <cell r="B1354" t="str">
            <v>ELE-INT-020</v>
          </cell>
          <cell r="C1354" t="str">
            <v>INTERRUPTOR, BIPOLAR SIMPLES 10 A - 250 V, COM PLACA</v>
          </cell>
          <cell r="D1354" t="str">
            <v>U</v>
          </cell>
          <cell r="E1354">
            <v>31.56</v>
          </cell>
        </row>
        <row r="1355">
          <cell r="B1355" t="str">
            <v>ELE-INT-065</v>
          </cell>
          <cell r="C1355" t="str">
            <v>CONJUNTO 2 INTERRUPTORES SIMPLES + 1 INTERRUPTOR PARALELO, COM PLACAS</v>
          </cell>
          <cell r="D1355" t="str">
            <v>CJ</v>
          </cell>
          <cell r="E1355">
            <v>39.799999999999997</v>
          </cell>
        </row>
        <row r="1356">
          <cell r="B1356" t="str">
            <v>ELE-INT-120</v>
          </cell>
          <cell r="C1356" t="str">
            <v>INTERRUPTOR , TRÊS TECLAS PARALELO 10 A - 250 V</v>
          </cell>
          <cell r="D1356" t="str">
            <v>U</v>
          </cell>
          <cell r="E1356">
            <v>44.5</v>
          </cell>
        </row>
        <row r="1357">
          <cell r="B1357" t="str">
            <v>ELE-LAM-040</v>
          </cell>
          <cell r="C1357" t="str">
            <v>LÂMPADA FLUORESCENTE COMPACTA PLE 23W-127V-E27</v>
          </cell>
          <cell r="D1357" t="str">
            <v>U</v>
          </cell>
          <cell r="E1357">
            <v>14.35</v>
          </cell>
        </row>
        <row r="1358">
          <cell r="B1358" t="str">
            <v>ELE-LUM-005</v>
          </cell>
          <cell r="C1358" t="str">
            <v>LUMINÁRIA CHANFRADA PARA LÂMPADA FLUORESCENTE 1 X 16 W OU 1 X 20 W</v>
          </cell>
          <cell r="D1358" t="str">
            <v>U</v>
          </cell>
          <cell r="E1358">
            <v>52.93</v>
          </cell>
        </row>
        <row r="1359">
          <cell r="B1359" t="str">
            <v>ELE-LUM-006</v>
          </cell>
          <cell r="C1359" t="str">
            <v>LUMINÁRIA CHANFRADA PARA LÂMPADA FLUORESCENTE 1 X 16 W OU 1 X 20 W, COMPLETA</v>
          </cell>
          <cell r="D1359" t="str">
            <v>U</v>
          </cell>
          <cell r="E1359">
            <v>112.86</v>
          </cell>
        </row>
        <row r="1360">
          <cell r="B1360" t="str">
            <v>ELE-LUM-010</v>
          </cell>
          <cell r="C1360" t="str">
            <v>LUMINÁRIA CHANFRADA PARA LÂMPADA FLUORESCENTE 2 X 16 W OU 2 X 20 W</v>
          </cell>
          <cell r="D1360" t="str">
            <v>U</v>
          </cell>
          <cell r="E1360">
            <v>61.8</v>
          </cell>
        </row>
        <row r="1361">
          <cell r="B1361" t="str">
            <v>ELE-CXS-410</v>
          </cell>
          <cell r="C1361" t="str">
            <v>CAIXA DE PASSAGEM Nº 4 PADRÃO TELEBRÁS DIM. (60 X 60 X 15) CM EM CHAPA DE AÇO GALVANIZADO - SOBREPOR, FECHO DE PLÁSTICO C/ FUNDO DE MADEIRA S/ FUNDO DE CHAPA</v>
          </cell>
          <cell r="D1361" t="str">
            <v>U</v>
          </cell>
          <cell r="E1361">
            <v>342.25</v>
          </cell>
        </row>
        <row r="1362">
          <cell r="B1362" t="str">
            <v>ELE-DIS-008</v>
          </cell>
          <cell r="C1362" t="str">
            <v>DISJUNTOR MONOPOLAR TERMOMAGNÉTICO 5KA, DE 20A</v>
          </cell>
          <cell r="D1362" t="str">
            <v>U</v>
          </cell>
          <cell r="E1362">
            <v>17.399999999999999</v>
          </cell>
        </row>
        <row r="1363">
          <cell r="B1363" t="str">
            <v>ELE-PER-065</v>
          </cell>
          <cell r="C1363" t="str">
            <v>SUPORTE PARA LUMINÁRIA EM CHAPA DE AÇO LONGO, PARA PERFILADO</v>
          </cell>
          <cell r="D1363" t="str">
            <v>U</v>
          </cell>
          <cell r="E1363">
            <v>8.4700000000000006</v>
          </cell>
        </row>
        <row r="1364">
          <cell r="B1364" t="str">
            <v>ELE-PER-075</v>
          </cell>
          <cell r="C1364" t="str">
            <v>PORTA PERFIL COM PINO PARA PERFILADO Ø 3/8"</v>
          </cell>
          <cell r="D1364" t="str">
            <v>U</v>
          </cell>
          <cell r="E1364">
            <v>4.5</v>
          </cell>
        </row>
        <row r="1365">
          <cell r="B1365" t="str">
            <v>ELE-PER-095</v>
          </cell>
          <cell r="C1365" t="str">
            <v>CAIXA DE DERIVAÇÃO "I" EM CHAPA DE AÇO PARA PERFILADO</v>
          </cell>
          <cell r="D1365" t="str">
            <v>U</v>
          </cell>
          <cell r="E1365">
            <v>22.92</v>
          </cell>
        </row>
        <row r="1366">
          <cell r="B1366" t="str">
            <v>ELE-PIS-025</v>
          </cell>
          <cell r="C1366" t="str">
            <v>CAIXA DE PASSAGEM EM CHAPA DE AÇO PARA DUTO DE PISO, 1 NÍVEL, DIMENSÕES 25 X 70 MM</v>
          </cell>
          <cell r="D1366" t="str">
            <v>U</v>
          </cell>
          <cell r="E1366">
            <v>81.67</v>
          </cell>
        </row>
        <row r="1367">
          <cell r="B1367" t="str">
            <v>ELE-PLA-025</v>
          </cell>
          <cell r="C1367" t="str">
            <v>PLACA CEGA PARA CAIXA , 4" X 4"</v>
          </cell>
          <cell r="D1367" t="str">
            <v>U</v>
          </cell>
          <cell r="E1367">
            <v>10.08</v>
          </cell>
        </row>
        <row r="1368">
          <cell r="B1368" t="str">
            <v>ELE-QUA-031</v>
          </cell>
          <cell r="C1368" t="str">
            <v>QUADRO DE DISTRIBUIÇÃO DE LUZ EM PVC DE EMBUTIR, ATÉ 8 DIVISÕES MODULARES, DIMENSÕES EXTERNAS 160 X 240 X 89 MM</v>
          </cell>
          <cell r="D1368" t="str">
            <v>U</v>
          </cell>
          <cell r="E1368">
            <v>156.24</v>
          </cell>
        </row>
        <row r="1369">
          <cell r="B1369" t="str">
            <v>ELE-QUA-032</v>
          </cell>
          <cell r="C1369" t="str">
            <v>QUADRO DE DISTRIBUIÇÃO DE LUZ EM PVC DE EMBUTIR, ATÉ 16 DIVISÕES MODULARES, DIMENSÕES EXTERNAS 260 X 310 X 85 MM</v>
          </cell>
          <cell r="D1369" t="str">
            <v>U</v>
          </cell>
          <cell r="E1369">
            <v>345.12</v>
          </cell>
        </row>
        <row r="1370">
          <cell r="B1370" t="str">
            <v>ELE-QUA-050</v>
          </cell>
          <cell r="C1370" t="str">
            <v>QUADRO DE COMANDO PARA BOMBA P = 2,0 CV, RECALQUE</v>
          </cell>
          <cell r="D1370" t="str">
            <v>U</v>
          </cell>
          <cell r="E1370">
            <v>254.93</v>
          </cell>
        </row>
        <row r="1371">
          <cell r="B1371" t="str">
            <v>ELE-REA-045</v>
          </cell>
          <cell r="C1371" t="str">
            <v>REATOR ELETRÔNICO, A.F.P PARTIDA RÁPIDA 2 X 16 W - 127/220 V</v>
          </cell>
          <cell r="D1371" t="str">
            <v>U</v>
          </cell>
          <cell r="E1371">
            <v>39.22</v>
          </cell>
        </row>
        <row r="1372">
          <cell r="B1372" t="str">
            <v>ELE-REA-050</v>
          </cell>
          <cell r="C1372" t="str">
            <v>REATOR ELETRÔNICO, A.F.P PARTIDA RÁPIDA 2 X 32 W - 127/220 V</v>
          </cell>
          <cell r="D1372" t="str">
            <v>U</v>
          </cell>
          <cell r="E1372">
            <v>45.95</v>
          </cell>
        </row>
        <row r="1373">
          <cell r="B1373" t="str">
            <v>ELE-TOM-015</v>
          </cell>
          <cell r="C1373" t="str">
            <v>TOMADA SIMPLES - 2P + T - 20A COM PLACA</v>
          </cell>
          <cell r="D1373" t="str">
            <v>U</v>
          </cell>
          <cell r="E1373">
            <v>22.43</v>
          </cell>
        </row>
        <row r="1374">
          <cell r="B1374" t="str">
            <v>ELE-TOM-035</v>
          </cell>
          <cell r="C1374" t="str">
            <v>CONJUNTO DE 1 TOMADA + 1 INTERRUPTOR COM PLACA</v>
          </cell>
          <cell r="D1374" t="str">
            <v>CJ</v>
          </cell>
          <cell r="E1374">
            <v>28.74</v>
          </cell>
        </row>
        <row r="1375">
          <cell r="B1375" t="str">
            <v>ELE-CXS-310</v>
          </cell>
          <cell r="C1375" t="str">
            <v>CAIXA PARA MEDIDOR POLIFÁSICO, COM VISOR PARA VIA PÚBLICA DIM. 46 X 35 X 21 CM, LVP. MED. DISJ., CONFORME PADRÕES CEMIG TIPO CM-14</v>
          </cell>
          <cell r="D1375" t="str">
            <v>U</v>
          </cell>
          <cell r="E1375">
            <v>188.72</v>
          </cell>
        </row>
        <row r="1376">
          <cell r="B1376" t="str">
            <v>ELE-CXS-341</v>
          </cell>
          <cell r="C1376" t="str">
            <v>CAIXA PARA MEDIDOR POLIFÁSICO CONFORME PADRÕES CEMIG TIPO CM-4</v>
          </cell>
          <cell r="D1376" t="str">
            <v>U</v>
          </cell>
          <cell r="E1376">
            <v>362.93</v>
          </cell>
        </row>
        <row r="1377">
          <cell r="B1377" t="str">
            <v>ELE-CXS-365</v>
          </cell>
          <cell r="C1377" t="str">
            <v>CAIXA DE PASSAGEM CP-N2 INCLUSIVE TAMPA</v>
          </cell>
          <cell r="D1377" t="str">
            <v>U</v>
          </cell>
          <cell r="E1377">
            <v>55.73</v>
          </cell>
        </row>
        <row r="1378">
          <cell r="B1378" t="str">
            <v>ELE-LUM-051</v>
          </cell>
          <cell r="C1378" t="str">
            <v>LUMINÁRIA TIPO TARTARUGA PARA LÂMPADA IFLUORESCENTE COMPACTA DE 20 W</v>
          </cell>
          <cell r="D1378" t="str">
            <v>U</v>
          </cell>
          <cell r="E1378">
            <v>85.81</v>
          </cell>
        </row>
        <row r="1379">
          <cell r="B1379" t="str">
            <v>ELE-LUM-070</v>
          </cell>
          <cell r="C1379" t="str">
            <v>LUMINÁRIA REFLETORA PARA ILUMINAÇÃO PÚBLICA COM LÂMPADA VAPOR DE MERCÚRIO, 6 REFLETORES DE 400W EM POSTE DE CONCRETO COM 9 M DE ALTURA (COMPLETA)</v>
          </cell>
          <cell r="D1379" t="str">
            <v>U</v>
          </cell>
          <cell r="E1379">
            <v>1668.87</v>
          </cell>
        </row>
        <row r="1380">
          <cell r="B1380" t="str">
            <v>ELE-CAB-240.7</v>
          </cell>
          <cell r="C1380" t="str">
            <v>CABO ISOLADO EM TERMOPLÁSTICO NÃO HALOGENADO, SEÇÃO 4 MM² - 450/750 V - 70°C - FLEXÍVEL (NBR 13248) (VERDE-AMARELO)</v>
          </cell>
          <cell r="D1380" t="str">
            <v>M</v>
          </cell>
          <cell r="E1380">
            <v>5.61</v>
          </cell>
        </row>
        <row r="1381">
          <cell r="B1381" t="str">
            <v>ELE-CXS-120</v>
          </cell>
          <cell r="C1381" t="str">
            <v>CAIXA SUBTERRÂNEA P20 20X20X20 CM - FERRO FUNDIDO - PADRAO TELEMAR</v>
          </cell>
          <cell r="D1381" t="str">
            <v>U</v>
          </cell>
          <cell r="E1381">
            <v>281.70999999999998</v>
          </cell>
        </row>
        <row r="1382">
          <cell r="B1382" t="str">
            <v>ELE-CXS-138</v>
          </cell>
          <cell r="C1382" t="str">
            <v>CAIXA DE PASSAGEM Nº 6 PADRÃO TELEBRÁS DIM. (120 X 120 X 12) CM EM CHAPA DE AÇO GALVANIZADO</v>
          </cell>
          <cell r="D1382" t="str">
            <v>U</v>
          </cell>
          <cell r="E1382">
            <v>650.54</v>
          </cell>
        </row>
        <row r="1383">
          <cell r="B1383" t="str">
            <v>ELE-CXS-170</v>
          </cell>
          <cell r="C1383" t="str">
            <v>CAIXA DE LIGAÇÃO DE PVC PARA ELETRODUTO FLEXÍVEL , OCTOGONAL COM FUNDO MÓVEL, DIMENSÕES 4 X 4"</v>
          </cell>
          <cell r="D1383" t="str">
            <v>U</v>
          </cell>
          <cell r="E1383">
            <v>8.11</v>
          </cell>
        </row>
        <row r="1384">
          <cell r="B1384" t="str">
            <v>ELE-CAB-005.1</v>
          </cell>
          <cell r="C1384" t="str">
            <v>CABO DE COBRE ISOLAMENTO ANTI-CHAMA, SEÇÃO 1,5 MM2, 450/750 V - FLEXÍVEL (BRANCO)</v>
          </cell>
          <cell r="D1384" t="str">
            <v>M</v>
          </cell>
          <cell r="E1384">
            <v>4.1900000000000004</v>
          </cell>
        </row>
        <row r="1385">
          <cell r="B1385" t="str">
            <v>ELE-CAB-005.2</v>
          </cell>
          <cell r="C1385" t="str">
            <v>CABO DE COBRE ISOLAMENTO ANTI-CHAMA, SEÇÃO 1,5 MM2, 450/750 V - FLEXÍVEL (PRETO)</v>
          </cell>
          <cell r="D1385" t="str">
            <v>M</v>
          </cell>
          <cell r="E1385">
            <v>4.1900000000000004</v>
          </cell>
        </row>
        <row r="1386">
          <cell r="B1386" t="str">
            <v>ELE-CAB-010.1</v>
          </cell>
          <cell r="C1386" t="str">
            <v>CABO DE COBRE ISOLAMENTO ANTI-CHAMA, SEÇÃO 2,5 MM2, 450/750 V - FLEXÍVEL (BRANCO)</v>
          </cell>
          <cell r="D1386" t="str">
            <v>M</v>
          </cell>
          <cell r="E1386">
            <v>4.5</v>
          </cell>
        </row>
        <row r="1387">
          <cell r="B1387" t="str">
            <v>ELE-CAB-010.7</v>
          </cell>
          <cell r="C1387" t="str">
            <v>CABO DE COBRE ISOLAMENTO ANTI-CHAMA, SEÇÃO 2,5 MM2, 450/750 V - FLEXÍVEL (VERDE-AMARELO)</v>
          </cell>
          <cell r="D1387" t="str">
            <v>M</v>
          </cell>
          <cell r="E1387">
            <v>4.5</v>
          </cell>
        </row>
        <row r="1388">
          <cell r="B1388" t="str">
            <v>ELE-CXS-185</v>
          </cell>
          <cell r="C1388" t="str">
            <v>CAIXA DE LIGAÇÃO DE PVC RÍGIDO PARA ELETRODUTO ROSCÁVEL, RETANGULAR, DIMENSÕES 4 X 2"</v>
          </cell>
          <cell r="D1388" t="str">
            <v>U</v>
          </cell>
          <cell r="E1388">
            <v>6.86</v>
          </cell>
        </row>
        <row r="1389">
          <cell r="B1389" t="str">
            <v>ELE-CAB-020.6</v>
          </cell>
          <cell r="C1389" t="str">
            <v>CABO DE COBRE ISOLAMENTO ANTI-CHAMA, SEÇÃO 6 MM2, 450/750 V - FLEXÍVEL (VERDE)</v>
          </cell>
          <cell r="D1389" t="str">
            <v>M</v>
          </cell>
          <cell r="E1389">
            <v>6.8</v>
          </cell>
        </row>
        <row r="1390">
          <cell r="B1390" t="str">
            <v>ELE-CAB-020.8</v>
          </cell>
          <cell r="C1390" t="str">
            <v>CABO DE COBRE ISOLAMENTO ANTI-CHAMA, SEÇÃO 6 MM2, 450/750 V - FLEXÍVEL (AMARELO)</v>
          </cell>
          <cell r="D1390" t="str">
            <v>M</v>
          </cell>
          <cell r="E1390">
            <v>6.8</v>
          </cell>
        </row>
        <row r="1391">
          <cell r="B1391" t="str">
            <v>ELE-CAB-025.2</v>
          </cell>
          <cell r="C1391" t="str">
            <v>CABO DE COBRE ISOLAMENTO ANTI-CHAMA, SEÇÃO 10 MM2, 450/750 V - FLEXÍVEL (PRETO)</v>
          </cell>
          <cell r="D1391" t="str">
            <v>M</v>
          </cell>
          <cell r="E1391">
            <v>8.7200000000000006</v>
          </cell>
        </row>
        <row r="1392">
          <cell r="B1392" t="str">
            <v>ELE-CAB-270</v>
          </cell>
          <cell r="C1392" t="str">
            <v>CABO ISOLADO EM EPR NÃO HALOGENADO, SEÇÃO 1,5 MM² - 0,6/1 KV - 90°C - FLEXÍVEL (NBR 13248)</v>
          </cell>
          <cell r="D1392" t="str">
            <v>M</v>
          </cell>
          <cell r="E1392">
            <v>5.26</v>
          </cell>
        </row>
        <row r="1393">
          <cell r="B1393" t="str">
            <v>ELE-CAB-285</v>
          </cell>
          <cell r="C1393" t="str">
            <v>CABO ISOLADO EM EPR NÃO HALOGENADO, SEÇÃO 6 MM² - 0,6/1 KV - 90°C - FLEXÍVEL (NBR 13248)</v>
          </cell>
          <cell r="D1393" t="str">
            <v>M</v>
          </cell>
          <cell r="E1393">
            <v>8.18</v>
          </cell>
        </row>
        <row r="1394">
          <cell r="B1394" t="str">
            <v>ELE-CAB-035.5</v>
          </cell>
          <cell r="C1394" t="str">
            <v>CABO DE COBRE ISOLAMENTO ANTI-CHAMA, SEÇÃO 25 MM2, 450/750 V - FLEXÍVEL (AZUL CLARO)</v>
          </cell>
          <cell r="D1394" t="str">
            <v>M</v>
          </cell>
          <cell r="E1394">
            <v>14.61</v>
          </cell>
        </row>
        <row r="1395">
          <cell r="B1395" t="str">
            <v>ELE-CAB-040.1</v>
          </cell>
          <cell r="C1395" t="str">
            <v>CABO DE COBRE ISOLAMENTO ANTI-CHAMA, SEÇÃO 35 MM2, 450/750 V - FLEXÍVEL (BRANCO)</v>
          </cell>
          <cell r="D1395" t="str">
            <v>M</v>
          </cell>
          <cell r="E1395">
            <v>18.84</v>
          </cell>
        </row>
        <row r="1396">
          <cell r="B1396" t="str">
            <v>ELE-CAB-045.1</v>
          </cell>
          <cell r="C1396" t="str">
            <v>CABO DE COBRE ISOLAMENTO ANTI-CHAMA, SEÇÃO 50 MM2, 450/750 V - FLEXÍVEL (BRANCO)</v>
          </cell>
          <cell r="D1396" t="str">
            <v>M</v>
          </cell>
          <cell r="E1396">
            <v>26.36</v>
          </cell>
        </row>
        <row r="1397">
          <cell r="B1397" t="str">
            <v>ELE-CAB-060.2</v>
          </cell>
          <cell r="C1397" t="str">
            <v>CABO DE COBRE ISOLAMENTO ANTI-CHAMA, SEÇÃO 120 MM2, 450/750 V - FLEXÍVEL (PRETO)</v>
          </cell>
          <cell r="D1397" t="str">
            <v>M</v>
          </cell>
          <cell r="E1397">
            <v>54.57</v>
          </cell>
        </row>
        <row r="1398">
          <cell r="B1398" t="str">
            <v>ELE-CAB-290.5</v>
          </cell>
          <cell r="C1398" t="str">
            <v>CABO ISOLADO EM EPR NÃO HALOGENADO, SEÇÃO 10 MM² - 0,6/1 KV - 90°C - FLEXÍVEL (NBR 13248) (AZUL CLARO</v>
          </cell>
          <cell r="D1398" t="str">
            <v>M</v>
          </cell>
          <cell r="E1398">
            <v>8.7100000000000009</v>
          </cell>
        </row>
        <row r="1399">
          <cell r="B1399" t="str">
            <v>ELE-CAB-060.3</v>
          </cell>
          <cell r="C1399" t="str">
            <v>CABO DE COBRE ISOLAMENTO ANTI-CHAMA, SEÇÃO 120 MM2, 450/750 V - FLEXÍVEL (VERMELHO)</v>
          </cell>
          <cell r="D1399" t="str">
            <v>M</v>
          </cell>
          <cell r="E1399">
            <v>54.57</v>
          </cell>
        </row>
        <row r="1400">
          <cell r="B1400" t="str">
            <v>ELE-CAB-065.4</v>
          </cell>
          <cell r="C1400" t="str">
            <v>CABO DE COBRE ISOLAMENTO ANTI-CHAMA, SEÇÃO 150 MM2, 450/750 V - FLEXÍVEL (CINZA)</v>
          </cell>
          <cell r="D1400" t="str">
            <v>M</v>
          </cell>
          <cell r="E1400">
            <v>66.41</v>
          </cell>
        </row>
        <row r="1401">
          <cell r="B1401" t="str">
            <v>ELE-CAB-075.2</v>
          </cell>
          <cell r="C1401" t="str">
            <v>CABO DE COBRE ISOLAMENTO ANTI-CHAMA, SEÇÃO 240 MM2, 450/750 V - FLEXÍVEL (PRETO)</v>
          </cell>
          <cell r="D1401" t="str">
            <v>M</v>
          </cell>
          <cell r="E1401">
            <v>107.87</v>
          </cell>
        </row>
        <row r="1402">
          <cell r="B1402" t="str">
            <v>ELE-CAB-080.5</v>
          </cell>
          <cell r="C1402" t="str">
            <v>CABO DE COBRE ISOLAMENTO ANTI-CHAMA, SEÇÃO 1,5 MM2, 0,6/1KV (1 CONDUTOR) TP - FLEXÍVEL (AZUL CLARO)</v>
          </cell>
          <cell r="D1402" t="str">
            <v>M</v>
          </cell>
          <cell r="E1402">
            <v>4.5</v>
          </cell>
        </row>
        <row r="1403">
          <cell r="B1403" t="str">
            <v>ELE-CAB-355.5</v>
          </cell>
          <cell r="C1403" t="str">
            <v>CABO ISOLADO EM EPR NÃO HALOGENADO, SEÇÃO 500 MM² - 0,6/1 KV - 90°C - FLEXÍVEL (NBR 13248) (AZUL CLARO)</v>
          </cell>
          <cell r="D1403" t="str">
            <v>M</v>
          </cell>
          <cell r="E1403">
            <v>252.52</v>
          </cell>
        </row>
        <row r="1404">
          <cell r="B1404" t="str">
            <v>ELE-CAB-090.5</v>
          </cell>
          <cell r="C1404" t="str">
            <v>CABO DE COBRE ISOLAMENTO ANTI-CHAMA, SEÇÃO 4 MM2, 0,6/1KV (1 CONDUTOR) TP - FLEXÍVEL (AZUL CLARO)</v>
          </cell>
          <cell r="D1404" t="str">
            <v>M</v>
          </cell>
          <cell r="E1404">
            <v>6.4</v>
          </cell>
        </row>
        <row r="1405">
          <cell r="B1405" t="str">
            <v>ELE-CAB-095</v>
          </cell>
          <cell r="C1405" t="str">
            <v>CABO DE COBRE ISOLAMENTO ANTI-CHAMA, SEÇÃO 6 MM2, 0,6/1KV (1 CONDUTOR) TP - FLEXÍVEL</v>
          </cell>
          <cell r="D1405" t="str">
            <v>M</v>
          </cell>
          <cell r="E1405">
            <v>7.31</v>
          </cell>
        </row>
        <row r="1406">
          <cell r="B1406" t="str">
            <v>ELE-CAB-100.4</v>
          </cell>
          <cell r="C1406" t="str">
            <v>CABO DE COBRE ISOLAMENTO ANTI-CHAMA, SEÇÃO 10 MM2, 0,6/1KV (1 CONDUTOR) TP - FLEXÍVEL (CINZA)</v>
          </cell>
          <cell r="D1406" t="str">
            <v>M</v>
          </cell>
          <cell r="E1406">
            <v>9.18</v>
          </cell>
        </row>
        <row r="1407">
          <cell r="B1407" t="str">
            <v>ELE-CAB-105</v>
          </cell>
          <cell r="C1407" t="str">
            <v>CABO DE COBRE ISOLAMENTO ANTI-CHAMA, SEÇÃO 16 MM2, 0,6/1KV (1 CONDUTOR) TP - FLEXÍVEL</v>
          </cell>
          <cell r="D1407" t="str">
            <v>M</v>
          </cell>
          <cell r="E1407">
            <v>12.07</v>
          </cell>
        </row>
        <row r="1408">
          <cell r="B1408" t="str">
            <v>ELE-CAB-140</v>
          </cell>
          <cell r="C1408" t="str">
            <v>CABO DE COBRE ISOLAMENTO ANTI-CHAMA, SEÇÃO 150 MM2, 0,6/1KV (1 CONDUTOR) TP - FLEXÍVEL</v>
          </cell>
          <cell r="D1408" t="str">
            <v>M</v>
          </cell>
          <cell r="E1408">
            <v>71.680000000000007</v>
          </cell>
        </row>
        <row r="1409">
          <cell r="B1409" t="str">
            <v>ELE-CAB-140.1</v>
          </cell>
          <cell r="C1409" t="str">
            <v>CABO DE COBRE ISOLAMENTO ANTI-CHAMA, SEÇÃO 150 MM2, 0,6/1KV (1 CONDUTOR) TP - FLEXÍVEL (BRANCO)</v>
          </cell>
          <cell r="D1409" t="str">
            <v>M</v>
          </cell>
          <cell r="E1409">
            <v>71.680000000000007</v>
          </cell>
        </row>
        <row r="1410">
          <cell r="B1410" t="str">
            <v>ELE-CAB-140.3</v>
          </cell>
          <cell r="C1410" t="str">
            <v>CABO DE COBRE ISOLAMENTO ANTI-CHAMA, SEÇÃO 150 MM2, 0,6/1KV (1 CONDUTOR) TP - FLEXÍVEL (VERMELHO)</v>
          </cell>
          <cell r="D1410" t="str">
            <v>M</v>
          </cell>
          <cell r="E1410">
            <v>71.680000000000007</v>
          </cell>
        </row>
        <row r="1411">
          <cell r="B1411" t="str">
            <v>ELE-CAB-175</v>
          </cell>
          <cell r="C1411" t="str">
            <v>CABO TELEFÔNICO CI 50.100</v>
          </cell>
          <cell r="D1411" t="str">
            <v>M</v>
          </cell>
          <cell r="E1411">
            <v>43.74</v>
          </cell>
        </row>
        <row r="1412">
          <cell r="B1412" t="str">
            <v>ELE-CAB-180</v>
          </cell>
          <cell r="C1412" t="str">
            <v>CABO TELEFÔNICO CCE-APL-50.2</v>
          </cell>
          <cell r="D1412" t="str">
            <v>M</v>
          </cell>
          <cell r="E1412">
            <v>15.37</v>
          </cell>
        </row>
        <row r="1413">
          <cell r="B1413" t="str">
            <v>ELE-CAB-185</v>
          </cell>
          <cell r="C1413" t="str">
            <v>CABO TELEFÔNICO CCE-APL-50.3</v>
          </cell>
          <cell r="D1413" t="str">
            <v>M</v>
          </cell>
          <cell r="E1413">
            <v>15.56</v>
          </cell>
        </row>
        <row r="1414">
          <cell r="B1414" t="str">
            <v>ELE-CAB-210</v>
          </cell>
          <cell r="C1414" t="str">
            <v>CABO TELEFÔNICO CTP-APL-5N 50.20</v>
          </cell>
          <cell r="D1414" t="str">
            <v>M</v>
          </cell>
          <cell r="E1414">
            <v>37.31</v>
          </cell>
        </row>
        <row r="1415">
          <cell r="B1415" t="str">
            <v>ELE-CAB-230.3</v>
          </cell>
          <cell r="C1415" t="str">
            <v>CABO ISOLADO EM TERMOPLÁSTICO NÃO HALOGENADO, SEÇÃO 1,5 MM² - 450/750 V - 70°C - FLEXÍVEL (NBR 13248) (VERMELHO)</v>
          </cell>
          <cell r="D1415" t="str">
            <v>M</v>
          </cell>
          <cell r="E1415">
            <v>4.16</v>
          </cell>
        </row>
        <row r="1416">
          <cell r="B1416" t="str">
            <v>ELE-CAB-230.7</v>
          </cell>
          <cell r="C1416" t="str">
            <v>CABO ISOLADO EM TERMOPLÁSTICO NÃO HALOGENADO, SEÇÃO 1,5 MM² - 450/750 V - 70°C - FLEXÍVEL (NBR 13248) (VERDE-AMARELO)</v>
          </cell>
          <cell r="D1416" t="str">
            <v>M</v>
          </cell>
          <cell r="E1416">
            <v>4.16</v>
          </cell>
        </row>
        <row r="1417">
          <cell r="B1417" t="str">
            <v>ELE-CAB-235</v>
          </cell>
          <cell r="C1417" t="str">
            <v>CABO ISOLADO EM TERMOPLÁSTICO NÃO HALOGENADO, SEÇÃO 2,5 MM² - 450/750 V - 70°C - FLEXÍVEL (NBR 13248)</v>
          </cell>
          <cell r="D1417" t="str">
            <v>M</v>
          </cell>
          <cell r="E1417">
            <v>4.7300000000000004</v>
          </cell>
        </row>
        <row r="1418">
          <cell r="B1418" t="str">
            <v>ELE-CAB-235.7</v>
          </cell>
          <cell r="C1418" t="str">
            <v>CABO ISOLADO EM TERMOPLÁSTICO NÃO HALOGENADO, SEÇÃO 2,5 MM² - 450/750 V - 70°C - FLEXÍVEL (NBR 13248) (VERDE-AMARELO)</v>
          </cell>
          <cell r="D1418" t="str">
            <v>M</v>
          </cell>
          <cell r="E1418">
            <v>4.7300000000000004</v>
          </cell>
        </row>
        <row r="1419">
          <cell r="B1419" t="str">
            <v>ELE-CAL-050</v>
          </cell>
          <cell r="C1419" t="str">
            <v>ELETROCALHA PERFURADA GALVANIZADA ELETROLÍTICA CHAPA 14 - 150 X 50 MM COM TAMPA, INCLUSIVE CONEXÃO</v>
          </cell>
          <cell r="D1419" t="str">
            <v>M</v>
          </cell>
          <cell r="E1419">
            <v>99.85</v>
          </cell>
        </row>
        <row r="1420">
          <cell r="B1420" t="str">
            <v>ELE-CAM-011</v>
          </cell>
          <cell r="C1420" t="str">
            <v>CAMPAINHA DE EMBUTIR EM CAIXA 2 X 4¿, DO TIPO CIGARRA, 127V</v>
          </cell>
          <cell r="D1420" t="str">
            <v>U</v>
          </cell>
          <cell r="E1420">
            <v>44.64</v>
          </cell>
        </row>
        <row r="1421">
          <cell r="B1421" t="str">
            <v>ELE-CON-010</v>
          </cell>
          <cell r="C1421" t="str">
            <v>CONDULETE TIPO C EM ALUMÍNIO PARA ELETRODUTO ROSCADO D = 3/4"</v>
          </cell>
          <cell r="D1421" t="str">
            <v>U</v>
          </cell>
          <cell r="E1421">
            <v>24.46</v>
          </cell>
        </row>
        <row r="1422">
          <cell r="B1422" t="str">
            <v>ELE-CON-126</v>
          </cell>
          <cell r="C1422" t="str">
            <v>CONDULETE TIPO X EM ALUMÍNIO PARA ELETRODUTO ROSCADO D = 2 1/2"</v>
          </cell>
          <cell r="D1422" t="str">
            <v>U</v>
          </cell>
          <cell r="E1422">
            <v>77.06</v>
          </cell>
        </row>
        <row r="1423">
          <cell r="B1423" t="str">
            <v>ELE-CON-170</v>
          </cell>
          <cell r="C1423" t="str">
            <v>CONDULETE TIPO LR EM ALUMÍNIO PARA ELETRODUTO ROSCADO D = 2"</v>
          </cell>
          <cell r="D1423" t="str">
            <v>U</v>
          </cell>
          <cell r="E1423">
            <v>45.61</v>
          </cell>
        </row>
        <row r="1424">
          <cell r="B1424" t="str">
            <v>ELE-COR-030</v>
          </cell>
          <cell r="C1424" t="str">
            <v xml:space="preserve">CABO DE COBRE NÚ # 50 MM2, ENTERRADO, EXCLUSIVE ESCAVAÇÃO E REATERRO
</v>
          </cell>
          <cell r="D1424" t="str">
            <v>M</v>
          </cell>
          <cell r="E1424">
            <v>24.76</v>
          </cell>
        </row>
        <row r="1425">
          <cell r="B1425" t="str">
            <v>ELE-CXS-010</v>
          </cell>
          <cell r="C1425" t="str">
            <v>CAIXA DE PASSAGEM EM CHAPA DE AÇO, EMBUTIR 230 X 230 X 102 MM</v>
          </cell>
          <cell r="D1425" t="str">
            <v>U</v>
          </cell>
          <cell r="E1425">
            <v>95.59</v>
          </cell>
        </row>
        <row r="1426">
          <cell r="B1426" t="str">
            <v>ELE-CXS-031</v>
          </cell>
          <cell r="C1426" t="str">
            <v>CAIXA DE PASSAGEM EM CHAPA DE AÇO COM TAMPA APARAFUSADA, SOBREPOR, 352 X 352 X 122 MM</v>
          </cell>
          <cell r="D1426" t="str">
            <v>U</v>
          </cell>
          <cell r="E1426">
            <v>88.39</v>
          </cell>
        </row>
        <row r="1427">
          <cell r="B1427" t="str">
            <v>ELE-CXS-055</v>
          </cell>
          <cell r="C1427" t="str">
            <v>CAIXA DE CHAPA ESMALTADA, FUNDO MÓVEL 3"</v>
          </cell>
          <cell r="D1427" t="str">
            <v>U</v>
          </cell>
          <cell r="E1427">
            <v>7.29</v>
          </cell>
        </row>
        <row r="1428">
          <cell r="B1428" t="str">
            <v>ELE-CXS-060</v>
          </cell>
          <cell r="C1428" t="str">
            <v>CAIXA DE CHAPA ESMALTADA, FUNDO MÓVEL 4"</v>
          </cell>
          <cell r="D1428" t="str">
            <v>U</v>
          </cell>
          <cell r="E1428">
            <v>7.29</v>
          </cell>
        </row>
        <row r="1429">
          <cell r="B1429" t="str">
            <v>-</v>
          </cell>
          <cell r="C1429" t="str">
            <v>ELETRODUTOS RÍGIDOS</v>
          </cell>
        </row>
        <row r="1430">
          <cell r="B1430" t="str">
            <v>ELE-ELE-010</v>
          </cell>
          <cell r="C1430" t="str">
            <v>ELETRODUTO RÍGIDO ROSCÁVEL, PVC, INCLUSIVE CONEXÕES, SUPORTES E FIXAÇÃO DN 25 MM (3/4")</v>
          </cell>
          <cell r="D1430" t="str">
            <v>M</v>
          </cell>
          <cell r="E1430">
            <v>12.76</v>
          </cell>
        </row>
        <row r="1431">
          <cell r="B1431" t="str">
            <v>ELE-ELE-095</v>
          </cell>
          <cell r="C1431" t="str">
            <v>ELETRODUTO DE AÇO GALVANIZADO PESADO, INCLUSIVE CONEXÕES, SUPORTES E FIXAÇÃO DN 15 (1/2")</v>
          </cell>
          <cell r="D1431" t="str">
            <v>M</v>
          </cell>
          <cell r="E1431">
            <v>17.690000000000001</v>
          </cell>
        </row>
        <row r="1432">
          <cell r="B1432" t="str">
            <v>ELE-ELE-030</v>
          </cell>
          <cell r="C1432" t="str">
            <v>ELETRODUTO RÍGIDO ROSCÁVEL, PVC, INCLUSIVE CONEXÕES, SUPORTES E FIXAÇÃO DN 60 MM (2")</v>
          </cell>
          <cell r="D1432" t="str">
            <v>M</v>
          </cell>
          <cell r="E1432">
            <v>24.65</v>
          </cell>
        </row>
        <row r="1433">
          <cell r="B1433" t="str">
            <v>ELE-ELE-120</v>
          </cell>
          <cell r="C1433" t="str">
            <v>ELETRODUTO DE AÇO GALVANIZADO PESADO, INCLUSIVE CONEXÕES, SUPORTES E FIXAÇÃO DN 50 (2")</v>
          </cell>
          <cell r="D1433" t="str">
            <v>M</v>
          </cell>
          <cell r="E1433">
            <v>65.58</v>
          </cell>
        </row>
        <row r="1434">
          <cell r="B1434" t="str">
            <v>ELE-ELE-130</v>
          </cell>
          <cell r="C1434" t="str">
            <v>ELETRODUTO DE AÇO GALVANIZADO PESADO, INCLUSIVE CONEXÕES, SUPORTES E FIXAÇÃO DN 80 (3")</v>
          </cell>
          <cell r="D1434" t="str">
            <v>M</v>
          </cell>
          <cell r="E1434">
            <v>121.88</v>
          </cell>
        </row>
        <row r="1435">
          <cell r="B1435" t="str">
            <v>ELE-ELE-100</v>
          </cell>
          <cell r="C1435" t="str">
            <v>ELETRODUTO DE AÇO GALVANIZADO PESADO, INCLUSIVE CONEXÕES, SUPORTES E FIXAÇÃO DN 20 (3/4")</v>
          </cell>
          <cell r="D1435" t="str">
            <v>M</v>
          </cell>
          <cell r="E1435">
            <v>25.09</v>
          </cell>
        </row>
        <row r="1436">
          <cell r="B1436" t="str">
            <v>ELE-ELE-060</v>
          </cell>
          <cell r="C1436" t="str">
            <v>ELETRODUTO DE AÇO GALVANIZADO LEVE, INCLUSIVE CONEXÕES, SUPORTES E FIXAÇÃO DN 25 (1")</v>
          </cell>
          <cell r="D1436" t="str">
            <v>M</v>
          </cell>
          <cell r="E1436">
            <v>21.49</v>
          </cell>
        </row>
        <row r="1437">
          <cell r="B1437" t="str">
            <v>ELE-ELE-025</v>
          </cell>
          <cell r="C1437" t="str">
            <v>ELETRODUTO RÍGIDO ROSCÁVEL, PVC, INCLUSIVE CONEXÕES, SUPORTES E FIXAÇÃO DN 50 MM (1.1/2")</v>
          </cell>
          <cell r="D1437" t="str">
            <v>M</v>
          </cell>
          <cell r="E1437">
            <v>21.08</v>
          </cell>
        </row>
        <row r="1438">
          <cell r="B1438" t="str">
            <v>ELE-ELE-020</v>
          </cell>
          <cell r="C1438" t="str">
            <v>ELETRODUTO RÍGIDO ROSCÁVEL, PVC, INCLUSIVE CONEXÕES, SUPORTES E FIXAÇÃO DN 40 MM (1.1/4")</v>
          </cell>
          <cell r="D1438" t="str">
            <v>M</v>
          </cell>
          <cell r="E1438">
            <v>20.57</v>
          </cell>
        </row>
        <row r="1439">
          <cell r="B1439" t="str">
            <v>ELE-ELE-115</v>
          </cell>
          <cell r="C1439" t="str">
            <v>ELETRODUTO DE AÇO GALVANIZADO PESADO, INCLUSIVE CONEXÕES, SUPORTES E FIXAÇÃO DN 40 (1.1/2")</v>
          </cell>
          <cell r="D1439" t="str">
            <v>M</v>
          </cell>
          <cell r="E1439">
            <v>49.17</v>
          </cell>
        </row>
        <row r="1440">
          <cell r="B1440" t="str">
            <v>ELE-ELE-105</v>
          </cell>
          <cell r="C1440" t="str">
            <v>ELETRODUTO DE AÇO GALVANIZADO PESADO, INCLUSIVE CONEXÕES, SUPORTES E FIXAÇÃO DN 25 (1")</v>
          </cell>
          <cell r="D1440" t="str">
            <v>M</v>
          </cell>
          <cell r="E1440">
            <v>35.01</v>
          </cell>
        </row>
        <row r="1441">
          <cell r="B1441" t="str">
            <v>ELE-ELE-090</v>
          </cell>
          <cell r="C1441" t="str">
            <v>ELETRODUTO DE AÇO GALVANIZADO MÉDIO, INCLUSIVE CONEXÕES, SUPORTES E FIXAÇÃO DN 100 (4")</v>
          </cell>
          <cell r="D1441" t="str">
            <v>M</v>
          </cell>
          <cell r="E1441">
            <v>95.46</v>
          </cell>
        </row>
        <row r="1442">
          <cell r="B1442" t="str">
            <v>ELE-ELE-015</v>
          </cell>
          <cell r="C1442" t="str">
            <v>ELETRODUTO RÍGIDO ROSCÁVEL, PVC, INCLUSIVE CONEXÕES, SUPORTES E FIXAÇÃO DN 32 MM (1")</v>
          </cell>
          <cell r="D1442" t="str">
            <v>M</v>
          </cell>
          <cell r="E1442">
            <v>14.15</v>
          </cell>
        </row>
        <row r="1443">
          <cell r="B1443" t="str">
            <v>ELE-ELE-075</v>
          </cell>
          <cell r="C1443" t="str">
            <v>ELETRODUTO DE AÇO GALVANIZADO MÉDIO, INCLUSIVE CONEXÕES, SUPORTES E FIXAÇÃO DN 50 (2")</v>
          </cell>
          <cell r="D1443" t="str">
            <v>M</v>
          </cell>
          <cell r="E1443">
            <v>34.65</v>
          </cell>
        </row>
        <row r="1444">
          <cell r="B1444" t="str">
            <v>ELE-ELE-125</v>
          </cell>
          <cell r="C1444" t="str">
            <v>ELETRODUTO DE AÇO GALVANIZADO PESADO, INCLUSIVE CONEXÕES, SUPORTES E FIXAÇÃO DN 65 (2.1/2")</v>
          </cell>
          <cell r="D1444" t="str">
            <v>M</v>
          </cell>
          <cell r="E1444">
            <v>88.97</v>
          </cell>
        </row>
        <row r="1445">
          <cell r="B1445" t="str">
            <v>ELE-ELE-045</v>
          </cell>
          <cell r="C1445" t="str">
            <v>ELETRODUTO RÍGIDO ROSCÁVEL, PVC, INCLUSIVE CONEXÕES, SUPORTES E FIXAÇÃO DN 110 MM (4")</v>
          </cell>
          <cell r="D1445" t="str">
            <v>M</v>
          </cell>
          <cell r="E1445">
            <v>47.16</v>
          </cell>
        </row>
        <row r="1446">
          <cell r="B1446" t="str">
            <v>ELE-ELE-055</v>
          </cell>
          <cell r="C1446" t="str">
            <v>ELETRODUTO DE AÇO GALVANIZADO LEVE, INCLUSIVE CONEXÕES, SUPORTES E FIXAÇÃO DN 20 (3/4")</v>
          </cell>
          <cell r="D1446" t="str">
            <v>M</v>
          </cell>
          <cell r="E1446">
            <v>16.3</v>
          </cell>
        </row>
        <row r="1447">
          <cell r="B1447" t="str">
            <v>ELE-ELE-080</v>
          </cell>
          <cell r="C1447" t="str">
            <v>ELETRODUTO DE AÇO GALVANIZADO MÉDIO, INCLUSIVE CONEXÕES, SUPORTES E FIXAÇÃO DN 65 (2.1/2")</v>
          </cell>
          <cell r="D1447" t="str">
            <v>M</v>
          </cell>
          <cell r="E1447">
            <v>55.76</v>
          </cell>
        </row>
        <row r="1448">
          <cell r="B1448" t="str">
            <v>ELE-ELE-005</v>
          </cell>
          <cell r="C1448" t="str">
            <v>ELETRODUTO RÍGIDO ROSCÁVEL, PVC, INCLUSIVE CONEXÕES, SUPORTES E FIXAÇÃO DN 20 MM (1/2")</v>
          </cell>
          <cell r="D1448" t="str">
            <v>M</v>
          </cell>
          <cell r="E1448">
            <v>12.28</v>
          </cell>
        </row>
        <row r="1449">
          <cell r="B1449" t="str">
            <v>ELE-ELE-035</v>
          </cell>
          <cell r="C1449" t="str">
            <v>ELETRODUTO RÍGIDO ROSCÁVEL, PVC, INCLUSIVE CONEXÕES, SUPORTES E FIXAÇÃO DN 75 MM (2.1/2")</v>
          </cell>
          <cell r="D1449" t="str">
            <v>M</v>
          </cell>
          <cell r="E1449">
            <v>34.049999999999997</v>
          </cell>
        </row>
        <row r="1450">
          <cell r="B1450" t="str">
            <v>ELE-ELE-040</v>
          </cell>
          <cell r="C1450" t="str">
            <v>ELETRODUTO RÍGIDO ROSCÁVEL, PVC, INCLUSIVE CONEXÕES, SUPORTES E FIXAÇÃO DN 85 MM (3")</v>
          </cell>
          <cell r="D1450" t="str">
            <v>M</v>
          </cell>
          <cell r="E1450">
            <v>37.46</v>
          </cell>
        </row>
        <row r="1451">
          <cell r="B1451" t="str">
            <v>ELE-ELE-050</v>
          </cell>
          <cell r="C1451" t="str">
            <v>ELETRODUTO DE AÇO GALVANIZADO LEVE, INCLUSIVE CONEXÕES, SUPORTES E FIXAÇÃO DN 15 (1/2")</v>
          </cell>
          <cell r="D1451" t="str">
            <v>M</v>
          </cell>
          <cell r="E1451">
            <v>15.34</v>
          </cell>
        </row>
        <row r="1452">
          <cell r="B1452" t="str">
            <v>ELE-ELE-065</v>
          </cell>
          <cell r="C1452" t="str">
            <v>ELETRODUTO DE AÇO GALVANIZADO MÉDIO, INCLUSIVE CONEXÕES, SUPORTES E FIXAÇÃO DN 32 (1.1/4")</v>
          </cell>
          <cell r="D1452" t="str">
            <v>M</v>
          </cell>
          <cell r="E1452">
            <v>28.81</v>
          </cell>
        </row>
        <row r="1453">
          <cell r="B1453" t="str">
            <v>ELE-ELE-070</v>
          </cell>
          <cell r="C1453" t="str">
            <v>ELETRODUTO DE AÇO GALVANIZADO MÉDIO, INCLUSIVE CONEXÕES, SUPORTES E FIXAÇÃO DN 40 (1.1/2")</v>
          </cell>
          <cell r="D1453" t="str">
            <v>M</v>
          </cell>
          <cell r="E1453">
            <v>31.21</v>
          </cell>
        </row>
        <row r="1454">
          <cell r="B1454" t="str">
            <v>ELE-ELE-110</v>
          </cell>
          <cell r="C1454" t="str">
            <v>ELETRODUTO DE AÇO GALVANIZADO PESADO, INCLUSIVE CONEXÕES, SUPORTES E FIXAÇÃO DN 32 (1.1/4")</v>
          </cell>
          <cell r="D1454" t="str">
            <v>M</v>
          </cell>
          <cell r="E1454">
            <v>28.81</v>
          </cell>
        </row>
        <row r="1455">
          <cell r="B1455" t="str">
            <v>ELE-ELE-135</v>
          </cell>
          <cell r="C1455" t="str">
            <v>ELETRODUTO DE AÇO GALVANIZADO PESADO, INCLUSIVE CONEXÕES, SUPORTES E FIXAÇÃO DN 100 (4")</v>
          </cell>
          <cell r="D1455" t="str">
            <v>M</v>
          </cell>
          <cell r="E1455">
            <v>99.59</v>
          </cell>
        </row>
        <row r="1456">
          <cell r="B1456" t="str">
            <v>ELE-ELE-085</v>
          </cell>
          <cell r="C1456" t="str">
            <v>ELETRODUTO DE AÇO GALVANIZADO MÉDIO, INCLUSIVE CONEXÕES, SUPORTES E FIXAÇÃO DN 80 (3")</v>
          </cell>
          <cell r="D1456" t="str">
            <v>M</v>
          </cell>
          <cell r="E1456">
            <v>70.28</v>
          </cell>
        </row>
        <row r="1457">
          <cell r="B1457" t="str">
            <v>-</v>
          </cell>
          <cell r="C1457" t="str">
            <v>ELETRODUTOS FLEXÍVEIS</v>
          </cell>
        </row>
        <row r="1458">
          <cell r="B1458" t="str">
            <v>ELE-MAN-020</v>
          </cell>
          <cell r="C1458" t="str">
            <v>ELETRODUTO FLEXÍVEL CORRUGADO, PVC, ANTI-CHAMA DN 32 MM (1") - APLICAÇÃO EM ALVENARIA</v>
          </cell>
          <cell r="D1458" t="str">
            <v>M</v>
          </cell>
          <cell r="E1458">
            <v>7.34</v>
          </cell>
        </row>
        <row r="1459">
          <cell r="B1459" t="str">
            <v>ELE-MAN-015</v>
          </cell>
          <cell r="C1459" t="str">
            <v>ELETRODUTO FLEXÍVEL CORRUGADO, PVC, ANTI-CHAMA DN 25 MM (3/4") - APLICAÇÃO EM ALVENARIA</v>
          </cell>
          <cell r="D1459" t="str">
            <v>M</v>
          </cell>
          <cell r="E1459">
            <v>6.43</v>
          </cell>
        </row>
        <row r="1460">
          <cell r="B1460" t="str">
            <v>ELE-MAN-005</v>
          </cell>
          <cell r="C1460" t="str">
            <v>ELETRODUTO FLEXÍVEL CORRUGADO, PVC, ANTI-CHAMA DN 16 MM (1/2") - APLICAÇÃO EM ALVENARIA</v>
          </cell>
          <cell r="D1460" t="str">
            <v>M</v>
          </cell>
          <cell r="E1460">
            <v>6.32</v>
          </cell>
        </row>
        <row r="1461">
          <cell r="B1461" t="str">
            <v>ELE-MAN-010</v>
          </cell>
          <cell r="C1461" t="str">
            <v>ELETRODUTO FLEXÍVEL CORRUGADO, PVC, ANTI-CHAMA DN 20 MM (5/8") - APLICAÇÃO EM ALVENARIA</v>
          </cell>
          <cell r="D1461" t="str">
            <v>M</v>
          </cell>
          <cell r="E1461">
            <v>6.11</v>
          </cell>
        </row>
        <row r="1462">
          <cell r="B1462" t="str">
            <v>-</v>
          </cell>
          <cell r="C1462" t="str">
            <v>DUTOS CORRUGADOS (PEAD)</v>
          </cell>
        </row>
        <row r="1463">
          <cell r="B1463" t="str">
            <v>ELE-DUT-005</v>
          </cell>
          <cell r="C1463" t="str">
            <v>DUTO CORRUGADO EM PEAD (POLIETILENO DE ALTA DENSIDADE), PARA PROTEÇÃO DE CABOS SUBTERRÂNEOS DN 40 MM (1.1/2")</v>
          </cell>
          <cell r="D1463" t="str">
            <v>M</v>
          </cell>
          <cell r="E1463">
            <v>19.2</v>
          </cell>
        </row>
        <row r="1464">
          <cell r="B1464" t="str">
            <v>ELE-DUT-020</v>
          </cell>
          <cell r="C1464" t="str">
            <v>DUTO CORRUGADO EM PEAD (POLIETILENO DE ALTA DENSIDADE), PARA PROTEÇÃO DE CABOS SUBTERRÂNEOS DN 100 MM (4")</v>
          </cell>
          <cell r="D1464" t="str">
            <v>M</v>
          </cell>
          <cell r="E1464">
            <v>43.77</v>
          </cell>
        </row>
        <row r="1465">
          <cell r="B1465" t="str">
            <v>ELE-DUT-025</v>
          </cell>
          <cell r="C1465" t="str">
            <v>DUTO CORRUGADO EM PEAD (POLIETILENO DE ALTA DENSIDADE), PARA PROTEÇÃO DE CABOS SUBTERRÂNEOS DN 125 MM (5")</v>
          </cell>
          <cell r="D1465" t="str">
            <v>M</v>
          </cell>
          <cell r="E1465">
            <v>65.150000000000006</v>
          </cell>
        </row>
        <row r="1466">
          <cell r="B1466" t="str">
            <v>ELE-DUT-010</v>
          </cell>
          <cell r="C1466" t="str">
            <v>DUTO CORRUGADO EM PEAD (POLIETILENO DE ALTA DENSIDADE), PARA PROTEÇÃO DE CABOS SUBTERRÂNEOS DN 50 MM (2")</v>
          </cell>
          <cell r="D1466" t="str">
            <v>M</v>
          </cell>
          <cell r="E1466">
            <v>20.3</v>
          </cell>
        </row>
        <row r="1467">
          <cell r="B1467" t="str">
            <v>ELE-DUT-015</v>
          </cell>
          <cell r="C1467" t="str">
            <v>DUTO CORRUGADO EM PEAD (POLIETILENO DE ALTA DENSIDADE), PARA PROTEÇÃO DE CABOS SUBTERRÂNEOS DN 75 MM (3")</v>
          </cell>
          <cell r="D1467" t="str">
            <v>M</v>
          </cell>
          <cell r="E1467">
            <v>31.76</v>
          </cell>
        </row>
        <row r="1468">
          <cell r="B1468" t="str">
            <v>ELE-DUT-030</v>
          </cell>
          <cell r="C1468" t="str">
            <v>DUTO CORRUGADO EM PEAD (POLIETILENO DE ALTA DENSIDADE), PARA PROTEÇÃO DE CABOS SUBTERRÂNEOS DN 150 MM (6")</v>
          </cell>
          <cell r="D1468" t="str">
            <v>M</v>
          </cell>
          <cell r="E1468">
            <v>85.73</v>
          </cell>
        </row>
        <row r="1469">
          <cell r="B1469" t="str">
            <v>-</v>
          </cell>
          <cell r="C1469" t="str">
            <v>320 - ENR-001  - ENROCAMENTO</v>
          </cell>
        </row>
        <row r="1470">
          <cell r="B1470" t="str">
            <v>ENR-PED-005</v>
          </cell>
          <cell r="C1470" t="str">
            <v>ENROCAMENTO COM PEDRA DE MÃO JOGADA, INCLUSIVE FORNECIMENTO</v>
          </cell>
          <cell r="D1470" t="str">
            <v>M3</v>
          </cell>
          <cell r="E1470">
            <v>91.87</v>
          </cell>
        </row>
        <row r="1471">
          <cell r="B1471" t="str">
            <v>ENS-AÇO-010</v>
          </cell>
          <cell r="C1471" t="str">
            <v>ENSAIO DE TRAÇÃO, DOBRAMENTO E VERIFICAÇÃO DE BITOLAS EM BARRAS DE AÇO ACIMA DE 1"</v>
          </cell>
          <cell r="D1471" t="str">
            <v>U</v>
          </cell>
          <cell r="E1471">
            <v>63</v>
          </cell>
        </row>
        <row r="1472">
          <cell r="B1472" t="str">
            <v>ENS-AÇO-005</v>
          </cell>
          <cell r="C1472" t="str">
            <v>ENSAIO DE TRAÇÃO, DOBRAMENTO E VERIFICAÇÃO DE BITOLAS EM BARRAS DE AÇO ATÉ 1"</v>
          </cell>
          <cell r="D1472" t="str">
            <v>U</v>
          </cell>
          <cell r="E1472">
            <v>55</v>
          </cell>
        </row>
        <row r="1473">
          <cell r="B1473" t="str">
            <v>ENR-PED-010</v>
          </cell>
          <cell r="C1473" t="str">
            <v>ENROCAMENTO COM PEDRA DE MÃO ARRUMADA, INCLUSIVE FORNECIMENTO</v>
          </cell>
          <cell r="D1473" t="str">
            <v>M3</v>
          </cell>
          <cell r="E1473">
            <v>140.49</v>
          </cell>
        </row>
        <row r="1474">
          <cell r="B1474" t="str">
            <v>-</v>
          </cell>
          <cell r="C1474" t="str">
            <v>321 - ENS-001  - ENSAIO DE CONCRETO E AÇO</v>
          </cell>
        </row>
        <row r="1475">
          <cell r="B1475" t="str">
            <v>ENS-SOL-060</v>
          </cell>
          <cell r="C1475" t="str">
            <v>ENSAIO DE MASSA ESPECIFICA - IN SITU - METODO BALAO DE BORRACHA - SOLOS</v>
          </cell>
          <cell r="D1475" t="str">
            <v>U</v>
          </cell>
          <cell r="E1475">
            <v>40.03</v>
          </cell>
        </row>
        <row r="1476">
          <cell r="B1476" t="str">
            <v>ENS-SOL-070</v>
          </cell>
          <cell r="C1476" t="str">
            <v>ENSAIO DE MASSA ESPECIFICA - IN SITU - EMPREGO DO OLEO - SOLOS</v>
          </cell>
          <cell r="D1476" t="str">
            <v>U</v>
          </cell>
          <cell r="E1476">
            <v>55.04</v>
          </cell>
        </row>
        <row r="1477">
          <cell r="B1477" t="str">
            <v>ENS-SOL-025</v>
          </cell>
          <cell r="C1477" t="str">
            <v>ENSAIO DE LIMITE DE LIQUIDEZ - SOLOS</v>
          </cell>
          <cell r="D1477" t="str">
            <v>U</v>
          </cell>
          <cell r="E1477">
            <v>50.04</v>
          </cell>
        </row>
        <row r="1478">
          <cell r="B1478" t="str">
            <v>ENS-SOL-040</v>
          </cell>
          <cell r="C1478" t="str">
            <v>ENSAIO DE COMPACTACAO - AMOSTRAS NAO TRABALHADAS - ENERGIA INTERMEDIARIA - SOLOS</v>
          </cell>
          <cell r="D1478" t="str">
            <v>U</v>
          </cell>
          <cell r="E1478">
            <v>145.12</v>
          </cell>
        </row>
        <row r="1479">
          <cell r="B1479" t="str">
            <v>ENS-SOL-050</v>
          </cell>
          <cell r="C1479" t="str">
            <v>ENSAIO DE COMPACTACAO - AMOSTRAS TRABALHADAS - SOLOS</v>
          </cell>
          <cell r="D1479" t="str">
            <v>U</v>
          </cell>
          <cell r="E1479">
            <v>100.08</v>
          </cell>
        </row>
        <row r="1480">
          <cell r="B1480" t="str">
            <v>ENS-SOL-020</v>
          </cell>
          <cell r="C1480" t="str">
            <v>ENSAIO DE GRANULOMETRIA POR PENEIRAMENTO E SEDIMENTACAO - SOLOS</v>
          </cell>
          <cell r="D1480" t="str">
            <v>U</v>
          </cell>
          <cell r="E1480">
            <v>95.08</v>
          </cell>
        </row>
        <row r="1481">
          <cell r="B1481" t="str">
            <v>ENS-CON-055</v>
          </cell>
          <cell r="C1481" t="str">
            <v>ENSAIO DE RESISTENCIA A TRACAO NA FLEXAO DE CONCRETO</v>
          </cell>
          <cell r="D1481" t="str">
            <v>U</v>
          </cell>
          <cell r="E1481">
            <v>100.08</v>
          </cell>
        </row>
        <row r="1482">
          <cell r="B1482" t="str">
            <v>ENS-SOL-010</v>
          </cell>
          <cell r="C1482" t="str">
            <v>ENSAIO DE TERRAPLENAGEM - CAMADA FINAL DO ATERRO</v>
          </cell>
          <cell r="D1482" t="str">
            <v>M3</v>
          </cell>
          <cell r="E1482">
            <v>1.19</v>
          </cell>
        </row>
        <row r="1483">
          <cell r="B1483" t="str">
            <v>ENS-SOL-035</v>
          </cell>
          <cell r="C1483" t="str">
            <v>ENSAIO DE COMPACTACAO - AMOSTRAS NAO TRABALHADAS - ENERGIA NORMAL - SOLOS</v>
          </cell>
          <cell r="D1483" t="str">
            <v>U</v>
          </cell>
          <cell r="E1483">
            <v>95.08</v>
          </cell>
        </row>
        <row r="1484">
          <cell r="B1484" t="str">
            <v>ENS-SOL-055</v>
          </cell>
          <cell r="C1484" t="str">
            <v>ENSAIO DE MASSA ESPECIFICA - IN SITU - METODO FRASCO DE AREIA - SOLOS</v>
          </cell>
          <cell r="D1484" t="str">
            <v>U</v>
          </cell>
          <cell r="E1484">
            <v>35.03</v>
          </cell>
        </row>
        <row r="1485">
          <cell r="B1485" t="str">
            <v>ENS-SOL-065</v>
          </cell>
          <cell r="C1485" t="str">
            <v>ENSAIO DE DENSIDADE REAL - SOLOS</v>
          </cell>
          <cell r="D1485" t="str">
            <v>U</v>
          </cell>
          <cell r="E1485">
            <v>45.03</v>
          </cell>
        </row>
        <row r="1486">
          <cell r="B1486" t="str">
            <v>ENS-SOL-090</v>
          </cell>
          <cell r="C1486" t="str">
            <v>ENSAIO DE RESILIENCIA - SOLOS</v>
          </cell>
          <cell r="D1486" t="str">
            <v>U</v>
          </cell>
          <cell r="E1486">
            <v>645.54999999999995</v>
          </cell>
        </row>
        <row r="1487">
          <cell r="B1487" t="str">
            <v>ENS-SOL-005</v>
          </cell>
          <cell r="C1487" t="str">
            <v>ENSAIOS DE TERRAPLENAGEM - CORPO DO ATERRO</v>
          </cell>
          <cell r="D1487" t="str">
            <v>M3</v>
          </cell>
          <cell r="E1487">
            <v>0.37</v>
          </cell>
        </row>
        <row r="1488">
          <cell r="B1488" t="str">
            <v>ENS-SOL-100</v>
          </cell>
          <cell r="C1488" t="str">
            <v>PREPARACAO DE AMOSTRAS PARA ENSAIO DE CARACTERIZACAO - SOLOS</v>
          </cell>
          <cell r="D1488" t="str">
            <v>U</v>
          </cell>
          <cell r="E1488">
            <v>55.04</v>
          </cell>
        </row>
        <row r="1489">
          <cell r="B1489" t="str">
            <v>ENS-CON-015</v>
          </cell>
          <cell r="C1489" t="str">
            <v>DETERMINAÇÃO E ANÁLISE DE RESULTADO DE RESISTÊNCIA A COMPRESSÃO DO CONCRETO MOLDADO</v>
          </cell>
          <cell r="D1489" t="str">
            <v>U</v>
          </cell>
          <cell r="E1489">
            <v>160</v>
          </cell>
        </row>
        <row r="1490">
          <cell r="B1490" t="str">
            <v>ENS-SOL-080</v>
          </cell>
          <cell r="C1490" t="str">
            <v>ENSAIO DE TEOR DE UMIDADE - PROCESSO SPEEDY - SOLOS E AGREGADOS MIUDOS</v>
          </cell>
          <cell r="D1490" t="str">
            <v>U</v>
          </cell>
          <cell r="E1490">
            <v>30.02</v>
          </cell>
        </row>
        <row r="1491">
          <cell r="B1491" t="str">
            <v>ENS-CON-045</v>
          </cell>
          <cell r="C1491" t="str">
            <v>ENSAIO DE RESISTENCIA A COMPRESSAO SIMPLES - CONCRETO</v>
          </cell>
          <cell r="D1491" t="str">
            <v>U</v>
          </cell>
          <cell r="E1491">
            <v>90.07</v>
          </cell>
        </row>
        <row r="1492">
          <cell r="B1492" t="str">
            <v>ENS-CON-050</v>
          </cell>
          <cell r="C1492" t="str">
            <v>ENSAIO DE RESISTENCIA A TRACAO POR COMPRESSAO DIAMETRAL - CONCRETO</v>
          </cell>
          <cell r="D1492" t="str">
            <v>U</v>
          </cell>
          <cell r="E1492">
            <v>90.07</v>
          </cell>
        </row>
        <row r="1493">
          <cell r="B1493" t="str">
            <v>ENS-SOL-045</v>
          </cell>
          <cell r="C1493" t="str">
            <v>ENSAIO DE COMPACTACAO - AMOSTRAS NAO TRABALHADAS - ENERGIA MODIFICADA - SOLOS</v>
          </cell>
          <cell r="D1493" t="str">
            <v>U</v>
          </cell>
          <cell r="E1493">
            <v>190.16</v>
          </cell>
        </row>
        <row r="1494">
          <cell r="B1494" t="str">
            <v>ENS-SOL-015</v>
          </cell>
          <cell r="C1494" t="str">
            <v>ENSAIO DE GRANULOMETRIA POR PENEIRAMENTO - SOLOS</v>
          </cell>
          <cell r="D1494" t="str">
            <v>U</v>
          </cell>
          <cell r="E1494">
            <v>80.06</v>
          </cell>
        </row>
        <row r="1495">
          <cell r="B1495" t="str">
            <v>ENS-CON-005</v>
          </cell>
          <cell r="C1495" t="str">
            <v>ENSAIO DE CONCRETO: CURA, FACEAMENTO, RUPTURA, EMISSÃO DE CERTIFICADOS - ATE 6 UNIDADES</v>
          </cell>
          <cell r="D1495" t="str">
            <v>U</v>
          </cell>
          <cell r="E1495">
            <v>96</v>
          </cell>
        </row>
        <row r="1496">
          <cell r="B1496" t="str">
            <v>ENS-SOL-075</v>
          </cell>
          <cell r="C1496" t="str">
            <v>ENSAIO DE TEOR DE UMIDADE - METODO EXPEDITO DO ALCOOL - SOLOS</v>
          </cell>
          <cell r="D1496" t="str">
            <v>U</v>
          </cell>
          <cell r="E1496">
            <v>30.02</v>
          </cell>
        </row>
        <row r="1497">
          <cell r="B1497" t="str">
            <v>ENS-SOL-085</v>
          </cell>
          <cell r="C1497" t="str">
            <v>ENSAIO DE TEOR DE UMIDADE - EM LABORATORIO - SOLOS</v>
          </cell>
          <cell r="D1497" t="str">
            <v>U</v>
          </cell>
          <cell r="E1497">
            <v>40.03</v>
          </cell>
        </row>
        <row r="1498">
          <cell r="B1498" t="str">
            <v>ENS-SOL-095</v>
          </cell>
          <cell r="C1498" t="str">
            <v>ENSAIO DE EXPANSIBILIDADE - SOLOS</v>
          </cell>
          <cell r="D1498" t="str">
            <v>U</v>
          </cell>
          <cell r="E1498">
            <v>72.56</v>
          </cell>
        </row>
        <row r="1499">
          <cell r="B1499" t="str">
            <v>ENS-SOL-030</v>
          </cell>
          <cell r="C1499" t="str">
            <v>ENSAIO DE LIMITE DE PLASTICIDADE - SOLOS</v>
          </cell>
          <cell r="D1499" t="str">
            <v>U</v>
          </cell>
          <cell r="E1499">
            <v>45.03</v>
          </cell>
        </row>
        <row r="1500">
          <cell r="B1500" t="str">
            <v>-</v>
          </cell>
          <cell r="C1500" t="str">
            <v>322 - EQP-001  - EQUIPAMENTOS ESPORTIVOS</v>
          </cell>
        </row>
        <row r="1501">
          <cell r="B1501" t="str">
            <v>EQP-ESP-015</v>
          </cell>
          <cell r="C1501" t="str">
            <v>REDE DE VÔLEI COM PEDESTAL PARA JUIZ</v>
          </cell>
          <cell r="D1501" t="str">
            <v>CJ</v>
          </cell>
          <cell r="E1501">
            <v>654</v>
          </cell>
        </row>
        <row r="1502">
          <cell r="B1502" t="str">
            <v>EQP-ESP-005</v>
          </cell>
          <cell r="C1502" t="str">
            <v>TRAVE DE GOL EM TUBO GALVANIZADO PARA QUADRA, INCLUSIVE REDE E PINTURA</v>
          </cell>
          <cell r="D1502" t="str">
            <v>U</v>
          </cell>
          <cell r="E1502">
            <v>611.25</v>
          </cell>
        </row>
        <row r="1503">
          <cell r="B1503" t="str">
            <v>EQP-ESP-025</v>
          </cell>
          <cell r="C1503" t="str">
            <v>REDE DE PETECA COM MASTROS EM TUBO AÇO GALVANIZADO D = 76 MM</v>
          </cell>
          <cell r="D1503" t="str">
            <v>CJ</v>
          </cell>
          <cell r="E1503">
            <v>495</v>
          </cell>
        </row>
        <row r="1504">
          <cell r="B1504" t="str">
            <v>EQP-ESP-030</v>
          </cell>
          <cell r="C1504" t="str">
            <v>TABELA DE BASQUETE EM POSTE METÁLICO E SUPORTE DE PISO</v>
          </cell>
          <cell r="D1504" t="str">
            <v>U</v>
          </cell>
          <cell r="E1504">
            <v>1329.31</v>
          </cell>
        </row>
        <row r="1505">
          <cell r="B1505" t="str">
            <v>EQP-ESP-010</v>
          </cell>
          <cell r="C1505" t="str">
            <v>TRAVE DE GOL PARA CAMPO DE FUTEBOL , INCLUSIVE REDE E PINTURA</v>
          </cell>
          <cell r="D1505" t="str">
            <v>U</v>
          </cell>
          <cell r="E1505">
            <v>1552.75</v>
          </cell>
        </row>
        <row r="1506">
          <cell r="B1506" t="str">
            <v>EQP-ESP-020</v>
          </cell>
          <cell r="C1506" t="str">
            <v>REDE DE VÔLEI COM MASTRO EM TUBO GALVANIZADO SEM PEDESTAL</v>
          </cell>
          <cell r="D1506" t="str">
            <v>CJ</v>
          </cell>
          <cell r="E1506">
            <v>495</v>
          </cell>
        </row>
        <row r="1507">
          <cell r="B1507" t="str">
            <v>-</v>
          </cell>
          <cell r="C1507" t="str">
            <v>323 - EQP-002  - EQUIPAMENTOS PARA PLAYGROUND METÁLICOS</v>
          </cell>
        </row>
        <row r="1508">
          <cell r="B1508" t="str">
            <v>EQP-PLA-030</v>
          </cell>
          <cell r="C1508" t="str">
            <v>BARRAS DE ALONGAMENTO METÁLICO PARA PLAYGROUND</v>
          </cell>
          <cell r="D1508" t="str">
            <v>U</v>
          </cell>
          <cell r="E1508">
            <v>1117.31</v>
          </cell>
        </row>
        <row r="1509">
          <cell r="B1509" t="str">
            <v>EQP-PLA-010</v>
          </cell>
          <cell r="C1509" t="str">
            <v>GANGORRA METÁLICA COM DOIS LUGARES</v>
          </cell>
          <cell r="D1509" t="str">
            <v>U</v>
          </cell>
          <cell r="E1509">
            <v>1035.56</v>
          </cell>
        </row>
        <row r="1510">
          <cell r="B1510" t="str">
            <v>EQP-PLA-015</v>
          </cell>
          <cell r="C1510" t="str">
            <v>ZANGA BURRINHO METÁLICO COM DUAS PRANCHAS</v>
          </cell>
          <cell r="D1510" t="str">
            <v>U</v>
          </cell>
          <cell r="E1510">
            <v>807.74</v>
          </cell>
        </row>
        <row r="1511">
          <cell r="B1511" t="str">
            <v>EQP-PLA-020</v>
          </cell>
          <cell r="C1511" t="str">
            <v>BARRA FIXA METÁLICA PARA PLAYGROUND</v>
          </cell>
          <cell r="D1511" t="str">
            <v>U</v>
          </cell>
          <cell r="E1511">
            <v>1159.44</v>
          </cell>
        </row>
        <row r="1512">
          <cell r="B1512" t="str">
            <v>EQP-PLA-025</v>
          </cell>
          <cell r="C1512" t="str">
            <v>ESCADA HORIZONTAL METÁLICA PARA PLAYGROUND</v>
          </cell>
          <cell r="D1512" t="str">
            <v>U</v>
          </cell>
          <cell r="E1512">
            <v>1143.1300000000001</v>
          </cell>
        </row>
        <row r="1513">
          <cell r="B1513" t="str">
            <v>EQP-PLA-035</v>
          </cell>
          <cell r="C1513" t="str">
            <v>BALANCIM COM CINCO LUGARES METÁLICO PARA PLAYGROUND</v>
          </cell>
          <cell r="D1513" t="str">
            <v>U</v>
          </cell>
          <cell r="E1513">
            <v>1258.46</v>
          </cell>
        </row>
        <row r="1514">
          <cell r="B1514" t="str">
            <v>EQP-PLA-005</v>
          </cell>
          <cell r="C1514" t="str">
            <v>ESCORREGADOR MÉDIO METÁLICO PARA PLAYGROUND</v>
          </cell>
          <cell r="D1514" t="str">
            <v>U</v>
          </cell>
          <cell r="E1514">
            <v>668.49</v>
          </cell>
        </row>
        <row r="1515">
          <cell r="B1515" t="str">
            <v>-</v>
          </cell>
          <cell r="C1515" t="str">
            <v>324 - ESQ-001  - ESQUADRIA DE MADEIRA</v>
          </cell>
        </row>
        <row r="1516">
          <cell r="B1516" t="str">
            <v>ESQ-POR-055</v>
          </cell>
          <cell r="C1516" t="str">
            <v>PORTA DE ABRIR, MADEIRA DE LEI PRANCHETA PARA PINTURA COMPLETA 90 X 210 CM,COM FERRAGENS EM FERRO LATONADO</v>
          </cell>
          <cell r="D1516" t="str">
            <v>U</v>
          </cell>
          <cell r="E1516">
            <v>552.89</v>
          </cell>
        </row>
        <row r="1517">
          <cell r="B1517" t="str">
            <v>ESQ-POR-082</v>
          </cell>
          <cell r="C1517" t="str">
            <v>PORTA DE MADEIRA DE LEI ESPECIAL 70 X 210 CM REVESTIDA COM CHUMBO 2MMPB (FACE INTERNA) E VISOR, PARA PINTURA, INCLUSIVE FERRAGENS</v>
          </cell>
          <cell r="D1517" t="str">
            <v>U</v>
          </cell>
          <cell r="E1517">
            <v>3460.64</v>
          </cell>
        </row>
        <row r="1518">
          <cell r="B1518" t="str">
            <v>ESQ-BAT-005</v>
          </cell>
          <cell r="C1518" t="str">
            <v>BATE MACA DE MADEIRA DE LEI ENVERNIZADA</v>
          </cell>
          <cell r="D1518" t="str">
            <v>M</v>
          </cell>
          <cell r="E1518">
            <v>51.17</v>
          </cell>
        </row>
        <row r="1519">
          <cell r="B1519" t="str">
            <v>ESQ-FOL-005</v>
          </cell>
          <cell r="C1519" t="str">
            <v>FOLHA DE PORTA MADEIRA DE LEI PRANCHETA PARA PINTURA L &lt;= 60 CM, H &lt;= 180 CM</v>
          </cell>
          <cell r="D1519" t="str">
            <v>U</v>
          </cell>
          <cell r="E1519">
            <v>132.01</v>
          </cell>
        </row>
        <row r="1520">
          <cell r="B1520" t="str">
            <v>ESQ-POR-040</v>
          </cell>
          <cell r="C1520" t="str">
            <v>PORTA DE ABRIR, MADEIRA DE LEI PRANCHETA PARA PINTURA COMPLETA 60 X 210 CM,COM FERRAGENS EM FERRO LATONADO</v>
          </cell>
          <cell r="D1520" t="str">
            <v>U</v>
          </cell>
          <cell r="E1520">
            <v>524.15</v>
          </cell>
        </row>
        <row r="1521">
          <cell r="B1521" t="str">
            <v>ESQ-POR-045</v>
          </cell>
          <cell r="C1521" t="str">
            <v>PORTA DE ABRIR, MADEIRA DE LEI PRANCHETA PARA PINTURA COMPLETA 70 X 210 CM,COM FERRAGENS EM FERRO LATONADO</v>
          </cell>
          <cell r="D1521" t="str">
            <v>U</v>
          </cell>
          <cell r="E1521">
            <v>527.86</v>
          </cell>
        </row>
        <row r="1522">
          <cell r="B1522" t="str">
            <v>ESQ-FOL-015</v>
          </cell>
          <cell r="C1522" t="str">
            <v>FOLHA DE PORTA MADEIRA DE LEI PRANCHETA PARA PINTURA 70 X 210 CM</v>
          </cell>
          <cell r="D1522" t="str">
            <v>U</v>
          </cell>
          <cell r="E1522">
            <v>167.44</v>
          </cell>
        </row>
        <row r="1523">
          <cell r="B1523" t="str">
            <v>ESQ-MAR-015</v>
          </cell>
          <cell r="C1523" t="str">
            <v>MARCO EM MADEIRA DE LEI PARA PINTURA, L = 14 CM, 80 X 210 CM</v>
          </cell>
          <cell r="D1523" t="str">
            <v>U</v>
          </cell>
          <cell r="E1523">
            <v>138.88</v>
          </cell>
        </row>
        <row r="1524">
          <cell r="B1524" t="str">
            <v>ESQ-POR-025</v>
          </cell>
          <cell r="C1524" t="str">
            <v>PORTA DE MADEIRA, TIPO PRANCHETA, COM MARCO FERRO "L" 1 1/4 X 1/8", TARJETA LIVRE/OCUPADO E DOBRADIÇAS - 60 X 165 CM</v>
          </cell>
          <cell r="D1524" t="str">
            <v>U</v>
          </cell>
          <cell r="E1524">
            <v>286.27999999999997</v>
          </cell>
        </row>
        <row r="1525">
          <cell r="B1525" t="str">
            <v>ESQ-POR-035</v>
          </cell>
          <cell r="C1525" t="str">
            <v>PORTA DE MADEIRA, TIPO PRANCHETA, COM MARCO FERRO "L" 1 1/4 X 1/8", TARJETA LIVRE/OCUPADO E DOBRADIÇAS - 100 X 160 CM</v>
          </cell>
          <cell r="D1525" t="str">
            <v>U</v>
          </cell>
          <cell r="E1525">
            <v>320.41000000000003</v>
          </cell>
        </row>
        <row r="1526">
          <cell r="B1526" t="str">
            <v>ESQ-FOL-025</v>
          </cell>
          <cell r="C1526" t="str">
            <v>FOLHA DE PORTA MADEIRA DE LEI PRANCHETA PARA PINTURA 90 X 210 CM</v>
          </cell>
          <cell r="D1526" t="str">
            <v>U</v>
          </cell>
          <cell r="E1526">
            <v>179.4</v>
          </cell>
        </row>
        <row r="1527">
          <cell r="B1527" t="str">
            <v>ESQ-MAR-005</v>
          </cell>
          <cell r="C1527" t="str">
            <v>MARCO DE MADEIRA DE LEI PARA PINTURA, L = 14 CM, 60 X 210 CM</v>
          </cell>
          <cell r="D1527" t="str">
            <v>U</v>
          </cell>
          <cell r="E1527">
            <v>138.88</v>
          </cell>
        </row>
        <row r="1528">
          <cell r="B1528" t="str">
            <v>ESQ-POR-070</v>
          </cell>
          <cell r="C1528" t="str">
            <v>PORTA EM MADEIRA DE LEI ESPECIAL 70 X 210 CM, COM REVESTIMENTO EM LAMINADO MELAMÍNICO NAS DUAS FACES, INCLUSIVE FERRAGENS E MAÇANETA TIPO ALAVANCA</v>
          </cell>
          <cell r="D1528" t="str">
            <v>U</v>
          </cell>
          <cell r="E1528">
            <v>671.86</v>
          </cell>
        </row>
        <row r="1529">
          <cell r="B1529" t="str">
            <v>ESQ-POR-081</v>
          </cell>
          <cell r="C1529" t="str">
            <v>PORTA DE MADEIRA DE LEI ESPECIAL 80 X 210 CM REVESTIDA COM CHUMBO 2MMPB (FACE INTERNA) E VISOR , PARA PINTURA, INCLUSIVE FERRAGENS</v>
          </cell>
          <cell r="D1529" t="str">
            <v>U</v>
          </cell>
          <cell r="E1529">
            <v>3631.14</v>
          </cell>
        </row>
        <row r="1530">
          <cell r="B1530" t="str">
            <v>ESQ-REG-010</v>
          </cell>
          <cell r="C1530" t="str">
            <v>RÉGUA PARA ALISARES DE 7 X 1 CM DE MADEIRA DE LEI PARA PINTURA COLOCADO</v>
          </cell>
          <cell r="D1530" t="str">
            <v>CJ</v>
          </cell>
          <cell r="E1530">
            <v>35.22</v>
          </cell>
        </row>
        <row r="1531">
          <cell r="B1531" t="str">
            <v>ESQ-MAR-010</v>
          </cell>
          <cell r="C1531" t="str">
            <v>MARCO EM MADEIRA DE LEI PARA PINTURA, L = 14 CM, 70 X 210 CM</v>
          </cell>
          <cell r="D1531" t="str">
            <v>U</v>
          </cell>
          <cell r="E1531">
            <v>138.88</v>
          </cell>
        </row>
        <row r="1532">
          <cell r="B1532" t="str">
            <v>ESQ-POR-020</v>
          </cell>
          <cell r="C1532" t="str">
            <v>PORTA DE MADEIRA, TIPO PRANCHETA, COM MARCO FERRO "L" 1 1/4 X 1/8", TARJETA LIVRE/OCUPADO E DOBRADIÇAS - 55 X 180 CM</v>
          </cell>
          <cell r="D1532" t="str">
            <v>U</v>
          </cell>
          <cell r="E1532">
            <v>283.39</v>
          </cell>
        </row>
        <row r="1533">
          <cell r="B1533" t="str">
            <v>ESQ-POR-030</v>
          </cell>
          <cell r="C1533" t="str">
            <v>PORTA DE MADEIRA, TIPO PRANCHETA, COM MARCO FERRO "L" 1 1/4 X 1/8", TARJETA E DOBRADIÇAS - 100 X 160 CM</v>
          </cell>
          <cell r="D1533" t="str">
            <v>U</v>
          </cell>
          <cell r="E1533">
            <v>302.41000000000003</v>
          </cell>
        </row>
        <row r="1534">
          <cell r="B1534" t="str">
            <v>ESQ-POR-060</v>
          </cell>
          <cell r="C1534" t="str">
            <v>PORTA EM MADEIRA DE LEI ESPECIAL 90 X 210 CM, PARA PINTURA, PARA P.N.E., COM PROTEÇÃO INFERIOR EM LAMINADO MELAMÍNICO, INCLUSIVE FERRAGENS E MAÇANETA TIPO ALAVANCA (P2)</v>
          </cell>
          <cell r="D1534" t="str">
            <v>U</v>
          </cell>
          <cell r="E1534">
            <v>561.79</v>
          </cell>
        </row>
        <row r="1535">
          <cell r="B1535" t="str">
            <v>ESQ-FOL-020</v>
          </cell>
          <cell r="C1535" t="str">
            <v>FOLHA DE PORTA MADEIRA DE LEI PRANCHETA PARA PINTURA 80 X 210 CM</v>
          </cell>
          <cell r="D1535" t="str">
            <v>U</v>
          </cell>
          <cell r="E1535">
            <v>169.61</v>
          </cell>
        </row>
        <row r="1536">
          <cell r="B1536" t="str">
            <v>ESQ-POR-010</v>
          </cell>
          <cell r="C1536" t="str">
            <v>PORTA DE MADEIRA, TIPO PRANCHETA, COM MARCO FERRO "L" 1 1/4 X 1/8", TARJETA LIVRE/OCUPADO E DOBRADIÇAS - 55 X 160 CM</v>
          </cell>
          <cell r="D1536" t="str">
            <v>U</v>
          </cell>
          <cell r="E1536">
            <v>283.39</v>
          </cell>
        </row>
        <row r="1537">
          <cell r="B1537" t="str">
            <v>ESQ-POR-050</v>
          </cell>
          <cell r="C1537" t="str">
            <v>PORTA DE ABRIR, MADEIRA DE LEI PRANCHETA PARA PINTURA COMPLETA 80 X 210 CM,COM FERRAGENS EM FERRO LATONADO</v>
          </cell>
          <cell r="D1537" t="str">
            <v>U</v>
          </cell>
          <cell r="E1537">
            <v>527.86</v>
          </cell>
        </row>
        <row r="1538">
          <cell r="B1538" t="str">
            <v>-</v>
          </cell>
          <cell r="C1538" t="str">
            <v>FORNECIMENTO DE VISOR 30X20 CM DE VIDRO EM CRISTAL INCOLOR FIXO E=4 MM COM MOLDURA DE MADEIRA, INSTALADO EM PORTA DE MADEIRA</v>
          </cell>
          <cell r="D1538" t="str">
            <v>UN</v>
          </cell>
          <cell r="E1538">
            <v>75.17</v>
          </cell>
        </row>
        <row r="1539">
          <cell r="B1539" t="str">
            <v>ESQ-POR-015</v>
          </cell>
          <cell r="C1539" t="str">
            <v>PORTA DE MADEIRA, TIPO PRANCHETA, COM MARCO FERRO "L" 1 1/4 X 1/8", TARJETA E DOBRADIÇAS - 55 X 180 CM</v>
          </cell>
          <cell r="D1539" t="str">
            <v>U</v>
          </cell>
          <cell r="E1539">
            <v>265.39</v>
          </cell>
        </row>
        <row r="1540">
          <cell r="B1540" t="str">
            <v>ESQ-POR-065</v>
          </cell>
          <cell r="C1540" t="str">
            <v>PORTA EM MADEIRA DE LEI ESPECIAL 80 X 210 CM, COM REVESTIMENTO EM LAMINADO MELAMÍNICO NAS DUAS FACES, INCLUSIVE FERRAGENS E MAÇANETA TIPO ALAVANCA</v>
          </cell>
          <cell r="D1540" t="str">
            <v>U</v>
          </cell>
          <cell r="E1540">
            <v>671.86</v>
          </cell>
        </row>
        <row r="1541">
          <cell r="B1541" t="str">
            <v>ESQ-POR-075</v>
          </cell>
          <cell r="C1541" t="str">
            <v>PORTA EM MADEIRA DE LEI ESPECIAL 60 X 210 CM, COM REVESTIMENTO EM LAMINADO MELAMÍNICO NAS DUAS FACES, INCLUSIVE FERRAGENS E MAÇANETA TIPO ALAVANCA</v>
          </cell>
          <cell r="D1541" t="str">
            <v>U</v>
          </cell>
          <cell r="E1541">
            <v>668.15</v>
          </cell>
        </row>
        <row r="1542">
          <cell r="B1542" t="str">
            <v>ESQ-REG-005</v>
          </cell>
          <cell r="C1542" t="str">
            <v>RÉGUA PARA ALISARES DE 5 X 1 CM DE MADEIRA DE LEI PARA PINTURA COLOCADO</v>
          </cell>
          <cell r="D1542" t="str">
            <v>CJ</v>
          </cell>
          <cell r="E1542">
            <v>32.68</v>
          </cell>
        </row>
        <row r="1543">
          <cell r="B1543" t="str">
            <v>ESQ-BAT-010</v>
          </cell>
          <cell r="C1543" t="str">
            <v>PROTETOR DE PAREDE BATE MACA EM PVC RÍGIDO DE ALTO IMPACTO, BASE DE FIXAÇÃO, TERMINAIS DE ACABAMENTO E ADAPTADORES L = 200 MM</v>
          </cell>
          <cell r="D1543" t="str">
            <v>M</v>
          </cell>
          <cell r="E1543">
            <v>63.84</v>
          </cell>
        </row>
        <row r="1544">
          <cell r="B1544" t="str">
            <v>ESQ-FOL-010</v>
          </cell>
          <cell r="C1544" t="str">
            <v>FOLHA DE PORTA MADEIRA DE LEI PRANCHETA PARA PINTURA 60 X 210 CM</v>
          </cell>
          <cell r="D1544" t="str">
            <v>U</v>
          </cell>
          <cell r="E1544">
            <v>165.27</v>
          </cell>
        </row>
        <row r="1545">
          <cell r="B1545" t="str">
            <v>ESQ-MAR-020</v>
          </cell>
          <cell r="C1545" t="str">
            <v>MARCO EM MADEIRA DE LEI PARA PINTURA, L = 14 CM, 90 X 210 CM</v>
          </cell>
          <cell r="D1545" t="str">
            <v>U</v>
          </cell>
          <cell r="E1545">
            <v>138.88</v>
          </cell>
        </row>
        <row r="1546">
          <cell r="B1546" t="str">
            <v>ESQ-POR-080</v>
          </cell>
          <cell r="C1546" t="str">
            <v>PORTA DE MADEIRA DE LEI ESPECIAL 90 X 210 CM REVESTIDA COM CHUMBO 2MMPB (FACE INTERNA) E VISOR, PARA PINTURA, INCLUSIVE FERRAGENS</v>
          </cell>
          <cell r="D1546" t="str">
            <v>U</v>
          </cell>
          <cell r="E1546">
            <v>3801.64</v>
          </cell>
        </row>
        <row r="1547">
          <cell r="B1547" t="str">
            <v>ESQ-POR-036</v>
          </cell>
          <cell r="C1547" t="str">
            <v>PORTA EM MADEIRA DE LEI REVESTIDA EM LAMINADO MELAMÍNICO, COM MARCO EM ALUMÍNIO ANODIZADO NATURAL, TARJETA LIVRE/OCUPADO E DOBRADIÇAS - 60 X 165 CM</v>
          </cell>
          <cell r="D1547" t="str">
            <v>U</v>
          </cell>
          <cell r="E1547">
            <v>434.18</v>
          </cell>
        </row>
        <row r="1548">
          <cell r="B1548" t="str">
            <v>-</v>
          </cell>
          <cell r="C1548" t="str">
            <v>325 - EST-001  - ESTRUTURA DE CONCRETO</v>
          </cell>
        </row>
        <row r="1549">
          <cell r="B1549" t="str">
            <v>EST-FOR-055</v>
          </cell>
          <cell r="C1549" t="str">
            <v>LOCAÇÃO, MONTAGEM E DESMONTAGEM DE MOLDES PLÁSTICOS PARA CONCRETAGEM DE LAJES NERVURADAS 600 X 425 CM, INCLUSIVE CIMBRAMENTO H = 3,00 M</v>
          </cell>
          <cell r="D1549" t="str">
            <v>M2</v>
          </cell>
          <cell r="E1549">
            <v>72.31</v>
          </cell>
        </row>
        <row r="1550">
          <cell r="B1550" t="str">
            <v>EST-CON-040</v>
          </cell>
          <cell r="C1550" t="str">
            <v>FORNECIMENTO E LANÇAMENTO DE CONCRETO ESTRUTURAL VIRADO EM OBRA FCK &gt;= 30 MPA, BRITA 1 E 2</v>
          </cell>
          <cell r="D1550" t="str">
            <v>M3</v>
          </cell>
          <cell r="E1550">
            <v>457.85</v>
          </cell>
        </row>
        <row r="1551">
          <cell r="B1551" t="str">
            <v>EST-CON-055</v>
          </cell>
          <cell r="C1551" t="str">
            <v>FORNECIMENTO E LANÇAMENTO DE CONCRETO NÃO ESTRUTURAL USINADO FCK &lt;= 9 MPA, BRITA 1</v>
          </cell>
          <cell r="D1551" t="str">
            <v>M3</v>
          </cell>
          <cell r="E1551">
            <v>344.76</v>
          </cell>
        </row>
        <row r="1552">
          <cell r="B1552" t="str">
            <v>EST-CON-060</v>
          </cell>
          <cell r="C1552" t="str">
            <v>FORNECIMENTO E LANÇAMENTO DE CONCRETO NÃO ESTRUTURAL USINADO FCK &gt;= 10 MPA, BRITA 1</v>
          </cell>
          <cell r="D1552" t="str">
            <v>M3</v>
          </cell>
          <cell r="E1552">
            <v>347.91</v>
          </cell>
        </row>
        <row r="1553">
          <cell r="B1553" t="str">
            <v>EST-CON-070</v>
          </cell>
          <cell r="C1553" t="str">
            <v>FORNECIMENTO E LANÇAMENTO DE CONCRETO NÃO ESTRUTURAL USINADO FCK &gt;= 15 MPA, BRITA 1</v>
          </cell>
          <cell r="D1553" t="str">
            <v>M3</v>
          </cell>
          <cell r="E1553">
            <v>358.41</v>
          </cell>
        </row>
        <row r="1554">
          <cell r="B1554" t="str">
            <v>EST-CON-005</v>
          </cell>
          <cell r="C1554" t="str">
            <v>FORNECIMENTO E LANÇAMENTO DE CONCRETO NÃO ESTRUTURAL VIRADO EM OBRA FCK &gt;= 9 MPA, BRITA 1 E 2</v>
          </cell>
          <cell r="D1554" t="str">
            <v>M3</v>
          </cell>
          <cell r="E1554">
            <v>398.37</v>
          </cell>
        </row>
        <row r="1555">
          <cell r="B1555" t="str">
            <v>EST-CON-015</v>
          </cell>
          <cell r="C1555" t="str">
            <v>FORNECIMENTO E LANÇAMENTO DE CONCRETO NÃO ESTRUTURAL VIRADO EM OBRA FCK &gt;= 13,5 MPA, BRITA 1 E 2</v>
          </cell>
          <cell r="D1555" t="str">
            <v>M3</v>
          </cell>
          <cell r="E1555">
            <v>410.81</v>
          </cell>
        </row>
        <row r="1556">
          <cell r="B1556" t="str">
            <v>EST-CON-030</v>
          </cell>
          <cell r="C1556" t="str">
            <v>FORNECIMENTO E LANÇAMENTO DE CONCRETO ESTRUTURAL VIRADO EM OBRA FCK &gt;= 20 MPA, BRITA 1 E 2</v>
          </cell>
          <cell r="D1556" t="str">
            <v>M3</v>
          </cell>
          <cell r="E1556">
            <v>427.4</v>
          </cell>
        </row>
        <row r="1557">
          <cell r="B1557" t="str">
            <v>EST-CON-085</v>
          </cell>
          <cell r="C1557" t="str">
            <v>FORNECIMENTO E LANÇAMENTO DE CONCRETO ESTRUTURAL USINADO FCK &gt;= 25 MPA, BRITA 1 E MÓDULO DE ELASTICIDADE CONFORME NBR 6118</v>
          </cell>
          <cell r="D1557" t="str">
            <v>M3</v>
          </cell>
          <cell r="E1557">
            <v>374.16</v>
          </cell>
        </row>
        <row r="1558">
          <cell r="B1558" t="str">
            <v>EST-CON-100</v>
          </cell>
          <cell r="C1558" t="str">
            <v>FORNECIMENTO E LANÇAMENTO DE CONCRETO NÃO ESTRUTURAL USINADO BOMBEADO FCK &gt;= 15 MPA, BRITA 1</v>
          </cell>
          <cell r="D1558" t="str">
            <v>M3</v>
          </cell>
          <cell r="E1558">
            <v>409.08</v>
          </cell>
        </row>
        <row r="1559">
          <cell r="B1559" t="str">
            <v>EST-CON-105</v>
          </cell>
          <cell r="C1559" t="str">
            <v>FORNECIMENTO E LANÇAMENTO DE CONCRETO NÃO ESTRUTURAL USINADO BOMBEADO FCK &gt;= 18 MPA, BRITA 1</v>
          </cell>
          <cell r="D1559" t="str">
            <v>M3</v>
          </cell>
          <cell r="E1559">
            <v>414.33</v>
          </cell>
        </row>
        <row r="1560">
          <cell r="B1560" t="str">
            <v>EST-FOR-025</v>
          </cell>
          <cell r="C1560" t="str">
            <v>FORMA E DESFORMA DE COMPENSADO PLASTIFICADO ESPESSURA 12 MM, EXCLUSIVE ESCORAMENTO (5X)</v>
          </cell>
          <cell r="D1560" t="str">
            <v>M2</v>
          </cell>
          <cell r="E1560">
            <v>68.3</v>
          </cell>
        </row>
        <row r="1561">
          <cell r="B1561" t="str">
            <v>EST-CON-020</v>
          </cell>
          <cell r="C1561" t="str">
            <v>FORNECIMENTO E LANÇAMENTO DE CONCRETO NÃO ESTRUTURAL VIRADO EM OBRA FCK &gt;= 15 MPA, BRITA 1 E 2</v>
          </cell>
          <cell r="D1561" t="str">
            <v>M3</v>
          </cell>
          <cell r="E1561">
            <v>413.33</v>
          </cell>
        </row>
        <row r="1562">
          <cell r="B1562" t="str">
            <v>EST-CON-065</v>
          </cell>
          <cell r="C1562" t="str">
            <v>FORNECIMENTO E LANÇAMENTO DE CONCRETO NÃO ESTRUTURAL USINADO FCK &gt;= 13,5 MPA, BRITA 1</v>
          </cell>
          <cell r="D1562" t="str">
            <v>M3</v>
          </cell>
          <cell r="E1562">
            <v>355.26</v>
          </cell>
        </row>
        <row r="1563">
          <cell r="B1563" t="str">
            <v>EST-CON-090</v>
          </cell>
          <cell r="C1563" t="str">
            <v>FORNECIMENTO E LANÇAMENTO DE CONCRETO ESTRUTURAL USINADO FCK &gt;= 30 MPA, BRITA 1 E MÓDULO DE ELASTICIDADE CONFORME NBR 6118</v>
          </cell>
          <cell r="D1563" t="str">
            <v>M3</v>
          </cell>
          <cell r="E1563">
            <v>379.41</v>
          </cell>
        </row>
        <row r="1564">
          <cell r="B1564" t="str">
            <v>EST-CON-095</v>
          </cell>
          <cell r="C1564" t="str">
            <v>FORNECIMENTO E LANÇAMENTO DE CONCRETO ESTRUTURAL USINADO FCK &gt;= 40 MPA, BRITA 1 E MÓDULO DE ELASTICIDADE CONFORME NBR 6118</v>
          </cell>
          <cell r="D1564" t="str">
            <v>M3</v>
          </cell>
          <cell r="E1564">
            <v>400.41</v>
          </cell>
        </row>
        <row r="1565">
          <cell r="B1565" t="str">
            <v>EST-CON-125</v>
          </cell>
          <cell r="C1565" t="str">
            <v>FORNECIMENTO E LANÇAMENTO DE CONCRETO ESTRUTURAL USINADO BOMBEADO FCK &gt;= 40 MPA, BRITA 1 E MÓDULO DE ELASTICIDADE CONFORME NBR 6118</v>
          </cell>
          <cell r="D1565" t="str">
            <v>M3</v>
          </cell>
          <cell r="E1565">
            <v>451.08</v>
          </cell>
        </row>
        <row r="1566">
          <cell r="B1566" t="str">
            <v>EST-FOR-005</v>
          </cell>
          <cell r="C1566" t="str">
            <v>FORMA E DESFORMA EM TÁBUAS DE PINHO, EXCLUSIVE ESCORAMENTO (3X)</v>
          </cell>
          <cell r="D1566" t="str">
            <v>M2</v>
          </cell>
          <cell r="E1566">
            <v>71.760000000000005</v>
          </cell>
        </row>
        <row r="1567">
          <cell r="B1567" t="str">
            <v>EST-FOR-040</v>
          </cell>
          <cell r="C1567" t="str">
            <v>ESCORAMENTO METÁLICO TUBULAR CONVENCIONAL (H = 3,21 À 4,50 M) COM ACESSÓRIOS PARA LAJES E VIGAS MACIÇAS, EXCLUSIVE TRANSPORTE E MONTAGEM (ALUGUEL MENSAL)</v>
          </cell>
          <cell r="D1567" t="str">
            <v>M3*MÊS</v>
          </cell>
          <cell r="E1567">
            <v>1.7</v>
          </cell>
        </row>
        <row r="1568">
          <cell r="B1568" t="str">
            <v>EST-CON-115</v>
          </cell>
          <cell r="C1568" t="str">
            <v>FORNECIMENTO E LANÇAMENTO DE CONCRETO ESTRUTURAL USINADO BOMBEADO FCK &gt;= 25 MPA, BRITA 1 E MÓDULO DE ELASTICIDADE CONFORME NBR 6118</v>
          </cell>
          <cell r="D1568" t="str">
            <v>M3</v>
          </cell>
          <cell r="E1568">
            <v>424.83</v>
          </cell>
        </row>
        <row r="1569">
          <cell r="B1569" t="str">
            <v>EST-FOR-045</v>
          </cell>
          <cell r="C1569" t="str">
            <v>CIMBRAMENTO DE MADEIRA</v>
          </cell>
          <cell r="D1569" t="str">
            <v>M3</v>
          </cell>
          <cell r="E1569">
            <v>28.19</v>
          </cell>
        </row>
        <row r="1570">
          <cell r="B1570" t="str">
            <v>EST-FOR-020</v>
          </cell>
          <cell r="C1570" t="str">
            <v>FORMA E DESFORMA DE COMPENSADO RESINADO ESPESSURA 14 MM, EXCLUSIVE ESCORAMENTO (3X)</v>
          </cell>
          <cell r="D1570" t="str">
            <v>M2</v>
          </cell>
          <cell r="E1570">
            <v>69.650000000000006</v>
          </cell>
        </row>
        <row r="1571">
          <cell r="B1571" t="str">
            <v>EST-CON-035</v>
          </cell>
          <cell r="C1571" t="str">
            <v>FORNECIMENTO E LANÇAMENTO DE CONCRETO ESTRUTURAL VIRADO EM OBRA FCK &gt;= 25 MPA, BRITA 1 E 2</v>
          </cell>
          <cell r="D1571" t="str">
            <v>M3</v>
          </cell>
          <cell r="E1571">
            <v>436.8</v>
          </cell>
        </row>
        <row r="1572">
          <cell r="B1572" t="str">
            <v>EST-CON-075</v>
          </cell>
          <cell r="C1572" t="str">
            <v>FORNECIMENTO E LANÇAMENTO DE CONCRETO NÃO ESTRUTURAL USINADO FCK &gt;= 18 MPA, BRITA 1</v>
          </cell>
          <cell r="D1572" t="str">
            <v>M3</v>
          </cell>
          <cell r="E1572">
            <v>363.66</v>
          </cell>
        </row>
        <row r="1573">
          <cell r="B1573" t="str">
            <v>EST-FOR-035</v>
          </cell>
          <cell r="C1573" t="str">
            <v>ESCORAMENTO METÁLICO TUBULAR CONVENCIONAL (H = 1,80 À 3,20 M) COM ACESSÓRIOS PARA LAJES E VIGAS MACIÇAS, EXCLUSIVE TRANSPORTE E MONTAGEM (ALUGUEL MENSAL)</v>
          </cell>
          <cell r="D1573" t="str">
            <v>M3*MÊS</v>
          </cell>
          <cell r="E1573">
            <v>2</v>
          </cell>
        </row>
        <row r="1574">
          <cell r="B1574" t="str">
            <v>EST-CON-025</v>
          </cell>
          <cell r="C1574" t="str">
            <v>FORNECIMENTO E LANÇAMENTO DE CONCRETO NÃO ESTRUTURAL VIRADO EM OBRA FCK &gt;= 18 MPA, BRITA 1 E 2</v>
          </cell>
          <cell r="D1574" t="str">
            <v>M3</v>
          </cell>
          <cell r="E1574">
            <v>422.15</v>
          </cell>
        </row>
        <row r="1575">
          <cell r="B1575" t="str">
            <v>EST-CON-045</v>
          </cell>
          <cell r="C1575" t="str">
            <v>FORNECIMENTO E LANÇAMENTO DE CONCRETO ESTRUTURAL VIRADO EM OBRA FCK &gt;= 40 MPA, BRITA 1 E 2</v>
          </cell>
          <cell r="D1575" t="str">
            <v>M3</v>
          </cell>
          <cell r="E1575">
            <v>486.68</v>
          </cell>
        </row>
        <row r="1576">
          <cell r="B1576" t="str">
            <v>EST-CON-050</v>
          </cell>
          <cell r="C1576" t="str">
            <v>FORNECIMENTO E LANÇAMENTO DE CONCRETO ESTRUTURAL USINADO FCK &gt;= 7,5 MPA, BRITA 1</v>
          </cell>
          <cell r="D1576" t="str">
            <v>M3</v>
          </cell>
          <cell r="E1576">
            <v>342.66</v>
          </cell>
        </row>
        <row r="1577">
          <cell r="B1577" t="str">
            <v>EST-CON-110</v>
          </cell>
          <cell r="C1577" t="str">
            <v>FORNECIMENTO E LANÇAMENTO DE CONCRETO ESTRUTURAL USINADO BOMBEADO FCK &gt;= 20 MPA, BRITA 1 E MÓDULO DE ELASTICIDADE CONFORME NBR 6118</v>
          </cell>
          <cell r="D1577" t="str">
            <v>M3</v>
          </cell>
          <cell r="E1577">
            <v>419.58</v>
          </cell>
        </row>
        <row r="1578">
          <cell r="B1578" t="str">
            <v>EST-CON-120</v>
          </cell>
          <cell r="C1578" t="str">
            <v>FORNECIMENTO E LANÇAMENTO DE CONCRETO ESTRUTURAL USINADO BOMBEADO FCK &gt;= 30 MPA, BRITA 1 E MÓDULO DE ELASTICIDADE CONFORME NBR 6118</v>
          </cell>
          <cell r="D1578" t="str">
            <v>M3</v>
          </cell>
          <cell r="E1578">
            <v>430.08</v>
          </cell>
        </row>
        <row r="1579">
          <cell r="B1579" t="str">
            <v>EST-CON-121</v>
          </cell>
          <cell r="C1579" t="str">
            <v>FORNECIMENTO E LANÇAMENTO DE CONCRETO ESTRUTURAL USINADO BOMBEADO FCK &gt;= 35 MPA, BRITA 1 E MÓDULO DE ELASTICIDADE CONFORME NBR 6118</v>
          </cell>
          <cell r="D1579" t="str">
            <v>M3</v>
          </cell>
          <cell r="E1579">
            <v>445.83</v>
          </cell>
        </row>
        <row r="1580">
          <cell r="B1580" t="str">
            <v>EST-FOR-010</v>
          </cell>
          <cell r="C1580" t="str">
            <v>FORMA E DESFORMA DE COMPENSADO RESINADO ESPESSURA 10 MM, EXCLUSIVE ESCORAMENTO (3X)</v>
          </cell>
          <cell r="D1580" t="str">
            <v>M2</v>
          </cell>
          <cell r="E1580">
            <v>67.83</v>
          </cell>
        </row>
        <row r="1581">
          <cell r="B1581" t="str">
            <v>EST-FOR-031</v>
          </cell>
          <cell r="C1581" t="str">
            <v>FORMA E DESFORMA DE MADEIRA PARA ESTRUTURAS EM CURVA COM TÁBUAS DE 3ª E CHAPA DE MADEIRA COMPENSADA RESINADA E = 6 MM (2 X), EXCLUSIVE ESCORAMENTO</v>
          </cell>
          <cell r="D1581" t="str">
            <v>M2</v>
          </cell>
          <cell r="E1581">
            <v>102.52</v>
          </cell>
        </row>
        <row r="1582">
          <cell r="B1582" t="str">
            <v>EST-FOR-041</v>
          </cell>
          <cell r="C1582" t="str">
            <v>DESCARGA, MONTAGEM, DESMONTAGEM E CARGA DE ESCORAMENTO METÁLICO TIPOS A E B PARA VIGAS E LAJES</v>
          </cell>
          <cell r="D1582" t="str">
            <v>M3</v>
          </cell>
          <cell r="E1582">
            <v>8.67</v>
          </cell>
        </row>
        <row r="1583">
          <cell r="B1583" t="str">
            <v>EST-CON-010</v>
          </cell>
          <cell r="C1583" t="str">
            <v>FORNECIMENTO E LANÇAMENTO DE CONCRETO NÃO ESTRUTURAL VIRADO EM OBRA FCK &gt;= 10 MPA, BRITA 1 E 2</v>
          </cell>
          <cell r="D1583" t="str">
            <v>M3</v>
          </cell>
          <cell r="E1583">
            <v>400.89</v>
          </cell>
        </row>
        <row r="1584">
          <cell r="B1584" t="str">
            <v>EST-CON-041</v>
          </cell>
          <cell r="C1584" t="str">
            <v>FORNECIMENTO E LANÇAMENTO DE CONCRETO ESTRUTURAL VIRADO EM OBRA FCK &gt;= 35 MPA, BRITA 1 E 2</v>
          </cell>
          <cell r="D1584" t="str">
            <v>M3</v>
          </cell>
          <cell r="E1584">
            <v>467.63</v>
          </cell>
        </row>
        <row r="1585">
          <cell r="B1585" t="str">
            <v>EST-CON-091</v>
          </cell>
          <cell r="C1585" t="str">
            <v>FORNECIMENTO E LANÇAMENTO DE CONCRETO ESTRUTURAL USINADO FCK &gt;= 35 MPA, BRITA 1 E MÓDULO DE ELASTICIDADE CONFORME NBR 6118</v>
          </cell>
          <cell r="D1585" t="str">
            <v>M3</v>
          </cell>
          <cell r="E1585">
            <v>395.16</v>
          </cell>
        </row>
        <row r="1586">
          <cell r="B1586" t="str">
            <v>EST-CON-096</v>
          </cell>
          <cell r="C1586" t="str">
            <v>FORNECIMENTO E LANÇAMENTO DE CONCRETO ESTRUTURAL USINADO FCK &gt;= 45 MPA, BRITA 1 E MÓDULO DE ELASTICIDADE CONFORME NBR 6118</v>
          </cell>
          <cell r="D1586" t="str">
            <v>M3</v>
          </cell>
          <cell r="E1586">
            <v>405.66</v>
          </cell>
        </row>
        <row r="1587">
          <cell r="B1587" t="str">
            <v>EST-CON-130</v>
          </cell>
          <cell r="C1587" t="str">
            <v>FORNECIMENTO E LANÇAMENTO DE CONCRETO ESTRUTURAL USINADO BOMBEADO FCK &gt;= 45 MPA, BRITA 1 E MÓDULO DE ELASTICIDADE CONFORME NBR 6118</v>
          </cell>
          <cell r="D1587" t="str">
            <v>M3</v>
          </cell>
          <cell r="E1587">
            <v>456.33</v>
          </cell>
        </row>
        <row r="1588">
          <cell r="B1588" t="str">
            <v>EST-CON-080</v>
          </cell>
          <cell r="C1588" t="str">
            <v>FORNECIMENTO E LANÇAMENTO DE CONCRETO ESTRUTURAL USINADO FCK &gt;= 20 MPA, BRITA 1 E MÓDULO DE ELASTICIDADE CONFORME NBR 6118</v>
          </cell>
          <cell r="D1588" t="str">
            <v>M3</v>
          </cell>
          <cell r="E1588">
            <v>368.91</v>
          </cell>
        </row>
        <row r="1589">
          <cell r="B1589" t="str">
            <v>EST-FOR-015</v>
          </cell>
          <cell r="C1589" t="str">
            <v>FORMA E DESFORMA DE COMPENSADO RESINADO ESPESSURA 12 MM, EXCLUSIVE ESCORAMENTO (3X)</v>
          </cell>
          <cell r="D1589" t="str">
            <v>M2</v>
          </cell>
          <cell r="E1589">
            <v>69.02</v>
          </cell>
        </row>
        <row r="1590">
          <cell r="B1590" t="str">
            <v>EST-FOR-030</v>
          </cell>
          <cell r="C1590" t="str">
            <v>FORMA E DESFORMA DE COMPENSADO PLASTIFICADO ESPESSURA 14 MM, EXCLUSIVE ESCORAMENTO (5X)</v>
          </cell>
          <cell r="D1590" t="str">
            <v>M2</v>
          </cell>
          <cell r="E1590">
            <v>68.62</v>
          </cell>
        </row>
        <row r="1591">
          <cell r="B1591" t="str">
            <v>-</v>
          </cell>
          <cell r="C1591" t="str">
            <v>326 - EST-002  - ESTRUTURA DE CONCRETO</v>
          </cell>
        </row>
        <row r="1592">
          <cell r="B1592" t="str">
            <v>EST-ESC-005</v>
          </cell>
          <cell r="C1592" t="str">
            <v>ESCARIFICAÇÃO MANUAL , CORTE DE CONCRETO ATÉ 3 CM DE PROFUNDIDADE</v>
          </cell>
          <cell r="D1592" t="str">
            <v>M2</v>
          </cell>
          <cell r="E1592">
            <v>137.5</v>
          </cell>
        </row>
        <row r="1593">
          <cell r="B1593" t="str">
            <v>EST-GRO-015</v>
          </cell>
          <cell r="C1593" t="str">
            <v>GROUT - PREPARO COM ARGAMASSA DE CIMENTO, AREIA SEM PENEIRAR E PEDRISCO TRAÇO 1:3:2</v>
          </cell>
          <cell r="D1593" t="str">
            <v>M3</v>
          </cell>
          <cell r="E1593">
            <v>308.97000000000003</v>
          </cell>
        </row>
        <row r="1594">
          <cell r="B1594" t="str">
            <v>EST-GRO-005</v>
          </cell>
          <cell r="C1594" t="str">
            <v>GROUT - PREPARO E LANÇAMENTO COM ARGAMASSA DE CIMENTO, CAL HIDRATADA, AREIA SEM PENEIRAR E PEDRICO TRAÇO 1:0,1:3:2</v>
          </cell>
          <cell r="D1594" t="str">
            <v>M3</v>
          </cell>
          <cell r="E1594">
            <v>530.59</v>
          </cell>
        </row>
        <row r="1595">
          <cell r="B1595" t="str">
            <v>EST-ARM-015</v>
          </cell>
          <cell r="C1595" t="str">
            <v>REFORÇO ESTRUTURAL COM EMENDA POR SOLDA , PARA RECONSTITUIÇÃO DA SEÇÃO DA ARMADURA</v>
          </cell>
          <cell r="D1595" t="str">
            <v>U</v>
          </cell>
          <cell r="E1595">
            <v>9.26</v>
          </cell>
        </row>
        <row r="1596">
          <cell r="B1596" t="str">
            <v>EST-GRO-010</v>
          </cell>
          <cell r="C1596" t="str">
            <v>FORNECIMENTO E APLICAÇÃO DE GROUT PARA ANCORAGENS, RECUPERAÇÕES ESTRUTURAIS E USO EM GERAL</v>
          </cell>
          <cell r="D1596" t="str">
            <v>M3</v>
          </cell>
          <cell r="E1596">
            <v>2827.26</v>
          </cell>
        </row>
        <row r="1597">
          <cell r="B1597" t="str">
            <v>EST-ARM-010</v>
          </cell>
          <cell r="C1597" t="str">
            <v>PROTEÇÃO DE ARMADURA CORROÍDA POR AÇÃO DE CLORETOS, COM TINTA DE ALTO TEOR DE ZINCO</v>
          </cell>
          <cell r="D1597" t="str">
            <v>M</v>
          </cell>
          <cell r="E1597">
            <v>3.84</v>
          </cell>
        </row>
        <row r="1598">
          <cell r="B1598" t="str">
            <v>EST-ARM-020</v>
          </cell>
          <cell r="C1598" t="str">
            <v>REFORÇO ESTRUTURAL COM EMENDA POR TRANSPASSE , PARA RECONSTITUIÇÃO DA SEÇÃO DA ARMADURA</v>
          </cell>
          <cell r="D1598" t="str">
            <v>KG</v>
          </cell>
          <cell r="E1598">
            <v>9.6</v>
          </cell>
        </row>
        <row r="1599">
          <cell r="B1599" t="str">
            <v>EST-ARM-005</v>
          </cell>
          <cell r="C1599" t="str">
            <v>LIXAMENTO ELÉTRICO DA ARMADURA COM ESCOVA CIRCULAR</v>
          </cell>
          <cell r="D1599" t="str">
            <v>M</v>
          </cell>
          <cell r="E1599">
            <v>3.96</v>
          </cell>
        </row>
        <row r="1600">
          <cell r="B1600" t="str">
            <v>EST-ANC-005</v>
          </cell>
          <cell r="C1600" t="str">
            <v>ANCORAGEM DE BARRAS DE AÇO , COM RESINA BASE DE POLIÉSTER</v>
          </cell>
          <cell r="D1600" t="str">
            <v>DM3</v>
          </cell>
          <cell r="E1600">
            <v>51.42</v>
          </cell>
        </row>
        <row r="1601">
          <cell r="B1601" t="str">
            <v>-</v>
          </cell>
          <cell r="C1601" t="str">
            <v>327 - EST-003  - ESTRUTURA METÁLICA</v>
          </cell>
        </row>
        <row r="1602">
          <cell r="B1602" t="str">
            <v>EST-MET-065</v>
          </cell>
          <cell r="C1602" t="str">
            <v>ESTRUTURA DE AÇO PARA COBERTURA EM SHED , ESPAÇAMENTO ENTRE TESOURAS 7 M, VÃO 15</v>
          </cell>
          <cell r="D1602" t="str">
            <v>M2</v>
          </cell>
          <cell r="E1602">
            <v>196</v>
          </cell>
        </row>
        <row r="1603">
          <cell r="B1603" t="str">
            <v>EST-MET-070</v>
          </cell>
          <cell r="C1603" t="str">
            <v>ESTRUTURA DE AÇO PARA COBERTURA EM SHED , ESPAÇAMENTO ENTRE TESOURAS 10 M, VÃO 20 M</v>
          </cell>
          <cell r="D1603" t="str">
            <v>M2</v>
          </cell>
          <cell r="E1603">
            <v>210</v>
          </cell>
        </row>
        <row r="1604">
          <cell r="B1604" t="str">
            <v>EST-MET-080</v>
          </cell>
          <cell r="C1604" t="str">
            <v>ESTRUTURA DE AÇO PARA COBERTURA EM SHED , ESPAÇAMENTO ENTRE TESOURAS 12 M, VÃO 30 M</v>
          </cell>
          <cell r="D1604" t="str">
            <v>M2</v>
          </cell>
          <cell r="E1604">
            <v>238</v>
          </cell>
        </row>
        <row r="1605">
          <cell r="B1605" t="str">
            <v>EST-MET-090</v>
          </cell>
          <cell r="C1605" t="str">
            <v>ESTRUTURA DE AÇO PARA COBERTURA DUAS ÁGUAS COM LANTERNIM, ESPAÇAMENTO ENTRE TESOURAS 5 M, VÃO 25 M</v>
          </cell>
          <cell r="D1605" t="str">
            <v>M2</v>
          </cell>
          <cell r="E1605">
            <v>224</v>
          </cell>
        </row>
        <row r="1606">
          <cell r="B1606" t="str">
            <v>EST-MET-115</v>
          </cell>
          <cell r="C1606" t="str">
            <v>ESTRUTURA DE ALUMÍNIO EM DUAS ÁGUAS , ESPAÇAMENTO ENTRE TESOURAS DE 3 A 6 M, VÃO DE 40 M</v>
          </cell>
          <cell r="D1606" t="str">
            <v>M2</v>
          </cell>
          <cell r="E1606">
            <v>349.42</v>
          </cell>
        </row>
        <row r="1607">
          <cell r="B1607" t="str">
            <v>EST-MET-015</v>
          </cell>
          <cell r="C1607" t="str">
            <v>FORNECIMENTO, FABRICAÇÃO, TRANSPORTE E MONTAGEM DE ESTRUTURA METÁLICA EM PERFIS TUBULARES, INCLUSIVE PINTURA PRIMER</v>
          </cell>
          <cell r="D1607" t="str">
            <v>KG</v>
          </cell>
          <cell r="E1607">
            <v>10.5</v>
          </cell>
        </row>
        <row r="1608">
          <cell r="B1608" t="str">
            <v>EST-MET-085</v>
          </cell>
          <cell r="C1608" t="str">
            <v>ESTRUTURA DE AÇO PARA COBERTURA DUAS ÁGUAS COM LANTERNIM, ESPAÇAMENTO ENTRE TESOURAS 4 M, VÃO 15 M</v>
          </cell>
          <cell r="D1608" t="str">
            <v>M2</v>
          </cell>
          <cell r="E1608">
            <v>196</v>
          </cell>
        </row>
        <row r="1609">
          <cell r="B1609" t="str">
            <v>EST-MET-110</v>
          </cell>
          <cell r="C1609" t="str">
            <v>ESTRUTURA DE ALUMÍNIO EM DUAS ÁGUAS , ESPAÇAMENTO ENTRE TESOURAS DE 3 A 6 M, VÃO DE 30 M</v>
          </cell>
          <cell r="D1609" t="str">
            <v>M2</v>
          </cell>
          <cell r="E1609">
            <v>308.3</v>
          </cell>
        </row>
        <row r="1610">
          <cell r="B1610" t="str">
            <v>EST-MET-055</v>
          </cell>
          <cell r="C1610" t="str">
            <v>ESTRUTURA DE AÇO PARA COBERTURA EM ARCO , ESPAÇAMENTO ENTRE ARCOS 6 M, VÃO 25 M</v>
          </cell>
          <cell r="D1610" t="str">
            <v>M2</v>
          </cell>
          <cell r="E1610">
            <v>154</v>
          </cell>
        </row>
        <row r="1611">
          <cell r="B1611" t="str">
            <v>EST-MET-100</v>
          </cell>
          <cell r="C1611" t="str">
            <v>ESTRUTURA DE ALUMÍNIO EM DUAS ÁGUAS , ESPAÇAMENTO ENTRE TESOURAS DE 3 A 6 M, VÃO DE 20 M</v>
          </cell>
          <cell r="D1611" t="str">
            <v>M2</v>
          </cell>
          <cell r="E1611">
            <v>258.95</v>
          </cell>
        </row>
        <row r="1612">
          <cell r="B1612" t="str">
            <v>EST-MET-005</v>
          </cell>
          <cell r="C1612" t="str">
            <v>FORNECIMENTO, FABRICAÇÃO, TRANSPORTE E MONTAGEM DE ESTRUTURA METÁLICA EM PERFIS LAMINADOS, INCLUSIVE PINTURA PRIMER</v>
          </cell>
          <cell r="D1612" t="str">
            <v>KG</v>
          </cell>
          <cell r="E1612">
            <v>10.5</v>
          </cell>
        </row>
        <row r="1613">
          <cell r="B1613" t="str">
            <v>EST-MET-045</v>
          </cell>
          <cell r="C1613" t="str">
            <v>ESTRUTURA DE AÇO PARA COBERTURA EM ARCO , ESPAÇAMENTO ENTRE ARCOS 4 M, VÃO 15 M</v>
          </cell>
          <cell r="D1613" t="str">
            <v>M2</v>
          </cell>
          <cell r="E1613">
            <v>135.80000000000001</v>
          </cell>
        </row>
        <row r="1614">
          <cell r="B1614" t="str">
            <v>EST-MET-050</v>
          </cell>
          <cell r="C1614" t="str">
            <v>ESTRUTURA DE AÇO PARA COBERTURA EM ARCO , ESPAÇAMENTO ENTRE ARCOS 5 M, VÃO 20 M</v>
          </cell>
          <cell r="D1614" t="str">
            <v>M2</v>
          </cell>
          <cell r="E1614">
            <v>144.19999999999999</v>
          </cell>
        </row>
        <row r="1615">
          <cell r="B1615" t="str">
            <v>EST-MET-075</v>
          </cell>
          <cell r="C1615" t="str">
            <v>ESTRUTURA DE AÇO PARA COBERTURA EM SHED , ESPAÇAMENTO ENTRE TESOURAS 10 M, VÃO 25 M</v>
          </cell>
          <cell r="D1615" t="str">
            <v>M2</v>
          </cell>
          <cell r="E1615">
            <v>224</v>
          </cell>
        </row>
        <row r="1616">
          <cell r="B1616" t="str">
            <v>EST-MET-095</v>
          </cell>
          <cell r="C1616" t="str">
            <v>ESTRUTURA DE AÇO PARA COBERTURA DUAS ÁGUAS COM LANTERNIM, ESPAÇAMENTO ENTRE TESOURAS 5 M, VÃO 30 M</v>
          </cell>
          <cell r="D1616" t="str">
            <v>M2</v>
          </cell>
          <cell r="E1616">
            <v>252</v>
          </cell>
        </row>
        <row r="1617">
          <cell r="B1617" t="str">
            <v>EST-MET-040</v>
          </cell>
          <cell r="C1617" t="str">
            <v>FORNECIMENTO, FABRICAÇÃO, TRANSPORTE E MONTAGEM DE ESTRUTURA METÁLICA PARA TELHADO SOBRE LAJE PARA TELHAS CERÂMICAS, INCLUSIVE PINTURA PRIMER</v>
          </cell>
          <cell r="D1617" t="str">
            <v>M2</v>
          </cell>
          <cell r="E1617">
            <v>76.05</v>
          </cell>
        </row>
        <row r="1618">
          <cell r="B1618" t="str">
            <v>EST-MET-060</v>
          </cell>
          <cell r="C1618" t="str">
            <v>ESTRUTURA DE AÇO PARA COBERTURA EM ARCO , ESPAÇAMENTO ENTRE ARCOS 6 M, VÃO 30 M</v>
          </cell>
          <cell r="D1618" t="str">
            <v>M2</v>
          </cell>
          <cell r="E1618">
            <v>159.6</v>
          </cell>
        </row>
        <row r="1619">
          <cell r="B1619" t="str">
            <v>EST-MET-105</v>
          </cell>
          <cell r="C1619" t="str">
            <v>ESTRUTURA DE ALUMÍNIO EM DUAS ÁGUAS , ESPAÇAMENTO ENTRE TESOURAS DE 3 A 6 M, VÃO DE 25 M</v>
          </cell>
          <cell r="D1619" t="str">
            <v>M2</v>
          </cell>
          <cell r="E1619">
            <v>283.62</v>
          </cell>
        </row>
        <row r="1620">
          <cell r="B1620" t="str">
            <v>EST-MET-030</v>
          </cell>
          <cell r="C1620" t="str">
            <v>FORNECIMENTO, FABRICAÇÃO, TRANSPORTE E MONTAGEM DE ESTRUTURA METÁLICA PARA TELHADO DE QUADRA POLI ESPORTIVA EM AÇO SAC-41, PINTADA</v>
          </cell>
          <cell r="D1620" t="str">
            <v>M2</v>
          </cell>
          <cell r="E1620">
            <v>99.64</v>
          </cell>
        </row>
        <row r="1621">
          <cell r="B1621" t="str">
            <v>EST-MET-035</v>
          </cell>
          <cell r="C1621" t="str">
            <v>FORNECIMENTO, FABRICAÇÃO, TRANSPORTE E MONTAGEM DE ESTRUTURA METÁLICA PARA TELHADO SOBRE LAJE PARA TELHAS METÁLICAS, INCLUSIVE PINTURA PRIMER</v>
          </cell>
          <cell r="D1621" t="str">
            <v>M2</v>
          </cell>
          <cell r="E1621">
            <v>50.7</v>
          </cell>
        </row>
        <row r="1622">
          <cell r="B1622" t="str">
            <v>EST-MET-010</v>
          </cell>
          <cell r="C1622" t="str">
            <v>FORNECIMENTO, FABRICAÇÃO, TRANSPORTE E MONTAGEM DE ESTRUTURA METÁLICA EM PERFIS SOLDADOS, INCLUSIVE PINTURA PRIMET</v>
          </cell>
          <cell r="D1622" t="str">
            <v>KG</v>
          </cell>
          <cell r="E1622">
            <v>10.5</v>
          </cell>
        </row>
        <row r="1623">
          <cell r="B1623" t="str">
            <v>-</v>
          </cell>
          <cell r="C1623" t="str">
            <v>328 - FOR-001  - FORROS</v>
          </cell>
        </row>
        <row r="1624">
          <cell r="B1624" t="str">
            <v>FOR-PVC-010</v>
          </cell>
          <cell r="C1624" t="str">
            <v>FORRO EM PVC BRANCO DE L = 20 CM</v>
          </cell>
          <cell r="D1624" t="str">
            <v>M2</v>
          </cell>
          <cell r="E1624">
            <v>41</v>
          </cell>
        </row>
        <row r="1625">
          <cell r="B1625" t="str">
            <v>FOR-GES-010</v>
          </cell>
          <cell r="C1625" t="str">
            <v>FORRO DE GESSO EM PLACAS ACARTONADAS - FGE</v>
          </cell>
          <cell r="D1625" t="str">
            <v>M2</v>
          </cell>
          <cell r="E1625">
            <v>39.9</v>
          </cell>
        </row>
        <row r="1626">
          <cell r="B1626" t="str">
            <v>FOR-MAD-020</v>
          </cell>
          <cell r="C1626" t="str">
            <v>EMPENAS DE MADEIRA (RÉGUAS)</v>
          </cell>
          <cell r="D1626" t="str">
            <v>M2</v>
          </cell>
          <cell r="E1626">
            <v>116.26</v>
          </cell>
        </row>
        <row r="1627">
          <cell r="B1627" t="str">
            <v>FOR-MAD-010</v>
          </cell>
          <cell r="C1627" t="str">
            <v>FORRO DE MADEIRA DE PINUS</v>
          </cell>
          <cell r="D1627" t="str">
            <v>M2</v>
          </cell>
          <cell r="E1627">
            <v>54.39</v>
          </cell>
        </row>
        <row r="1628">
          <cell r="B1628" t="str">
            <v>FOR-MAD-005</v>
          </cell>
          <cell r="C1628" t="str">
            <v>FORRO DE MADEIRA EM ANGELIM</v>
          </cell>
          <cell r="D1628" t="str">
            <v>M2</v>
          </cell>
          <cell r="E1628">
            <v>70.23</v>
          </cell>
        </row>
        <row r="1629">
          <cell r="B1629" t="str">
            <v>FOR-GES-015</v>
          </cell>
          <cell r="C1629" t="str">
            <v>FORRO DE GESSO EM PLACAS ACARTONADAS - FGA</v>
          </cell>
          <cell r="D1629" t="str">
            <v>M2</v>
          </cell>
          <cell r="E1629">
            <v>33.450000000000003</v>
          </cell>
        </row>
        <row r="1630">
          <cell r="B1630" t="str">
            <v>FOR-GES-005</v>
          </cell>
          <cell r="C1630" t="str">
            <v>FORRO DE GESSO EM PLACAS 60 X 60 CM LISO</v>
          </cell>
          <cell r="D1630" t="str">
            <v>M2</v>
          </cell>
          <cell r="E1630">
            <v>30.22</v>
          </cell>
        </row>
        <row r="1631">
          <cell r="B1631" t="str">
            <v>FOR-MAD-015</v>
          </cell>
          <cell r="C1631" t="str">
            <v>CIMALHA DE MADEIRA PARA FORRO DE MADEIRA</v>
          </cell>
          <cell r="D1631" t="str">
            <v>M</v>
          </cell>
          <cell r="E1631">
            <v>12.62</v>
          </cell>
        </row>
        <row r="1632">
          <cell r="B1632" t="str">
            <v>FOR-PVC-005</v>
          </cell>
          <cell r="C1632" t="str">
            <v>FORRO EM PVC BRANCO DE L = 10 CM</v>
          </cell>
          <cell r="D1632" t="str">
            <v>M2</v>
          </cell>
          <cell r="E1632">
            <v>41</v>
          </cell>
        </row>
        <row r="1633">
          <cell r="B1633" t="str">
            <v>FOR-GES-020</v>
          </cell>
          <cell r="C1633" t="str">
            <v>COLOCAÇÃO DE MOLDURA DE GESSO</v>
          </cell>
          <cell r="D1633" t="str">
            <v>M</v>
          </cell>
          <cell r="E1633">
            <v>8.5</v>
          </cell>
        </row>
        <row r="1634">
          <cell r="B1634" t="str">
            <v>-</v>
          </cell>
          <cell r="C1634" t="str">
            <v>329 - FRG-001  - FERRAGENS</v>
          </cell>
        </row>
        <row r="1635">
          <cell r="B1635" t="str">
            <v>FRG-FEC-015</v>
          </cell>
          <cell r="C1635" t="str">
            <v>FECHADURA 557-(E49) E285 - ML600 CROMADA</v>
          </cell>
          <cell r="D1635" t="str">
            <v>U</v>
          </cell>
          <cell r="E1635">
            <v>185.23</v>
          </cell>
        </row>
        <row r="1636">
          <cell r="B1636" t="str">
            <v>FRG-MOL-010</v>
          </cell>
          <cell r="C1636" t="str">
            <v>MOLA HIDRÁULICA PARA PORTA DE CHUMBO</v>
          </cell>
          <cell r="D1636" t="str">
            <v>U</v>
          </cell>
          <cell r="E1636">
            <v>1162.76</v>
          </cell>
        </row>
        <row r="1637">
          <cell r="B1637" t="str">
            <v>FRG-MOL-005</v>
          </cell>
          <cell r="C1637" t="str">
            <v>MOLA HIDRÁULICA NORMAL</v>
          </cell>
          <cell r="D1637" t="str">
            <v>U</v>
          </cell>
          <cell r="E1637">
            <v>131.97999999999999</v>
          </cell>
        </row>
        <row r="1638">
          <cell r="B1638" t="str">
            <v>FRG-DOB-015</v>
          </cell>
          <cell r="C1638" t="str">
            <v>DOBRADIÇA DE FERRO CROMADA 3 1/2" X 2 1/2"</v>
          </cell>
          <cell r="D1638" t="str">
            <v>U</v>
          </cell>
          <cell r="E1638">
            <v>9.02</v>
          </cell>
        </row>
        <row r="1639">
          <cell r="B1639" t="str">
            <v>FRG-TAR-010</v>
          </cell>
          <cell r="C1639" t="str">
            <v>TARJETA CROMADA, INSTALADA PORTAS DE SANITÁRIOS-LIVRE/OCUPADO</v>
          </cell>
          <cell r="D1639" t="str">
            <v>U</v>
          </cell>
          <cell r="E1639">
            <v>71.069999999999993</v>
          </cell>
        </row>
        <row r="1640">
          <cell r="B1640" t="str">
            <v>FRG-TAR-005</v>
          </cell>
          <cell r="C1640" t="str">
            <v>TARJETA CROMADA, INSTALADA PORTAS DE SANITÁRIOS</v>
          </cell>
          <cell r="D1640" t="str">
            <v>U</v>
          </cell>
          <cell r="E1640">
            <v>53.07</v>
          </cell>
        </row>
        <row r="1641">
          <cell r="B1641" t="str">
            <v>FRG-FEC-010</v>
          </cell>
          <cell r="C1641" t="str">
            <v>FECHADURA 457-(E49) E283 - ML600 CROMADA</v>
          </cell>
          <cell r="D1641" t="str">
            <v>U</v>
          </cell>
          <cell r="E1641">
            <v>185.23</v>
          </cell>
        </row>
        <row r="1642">
          <cell r="B1642" t="str">
            <v>FRG-FEC-005</v>
          </cell>
          <cell r="C1642" t="str">
            <v>FECHADURA 357-(E49) E282 - ML600 CROMADA</v>
          </cell>
          <cell r="D1642" t="str">
            <v>U</v>
          </cell>
          <cell r="E1642">
            <v>236.23</v>
          </cell>
        </row>
        <row r="1643">
          <cell r="B1643" t="str">
            <v>FRG-DOB-010</v>
          </cell>
          <cell r="C1643" t="str">
            <v>DOBRADIÇA DE FERRO CROMADA 3" X 2 1/2"</v>
          </cell>
          <cell r="D1643" t="str">
            <v>U</v>
          </cell>
          <cell r="E1643">
            <v>9.24</v>
          </cell>
        </row>
        <row r="1644">
          <cell r="B1644" t="str">
            <v>FRG-DOB-005</v>
          </cell>
          <cell r="C1644" t="str">
            <v>DOBRADIÇA DE FERRO CROMADO 3" X 2"</v>
          </cell>
          <cell r="D1644" t="str">
            <v>U</v>
          </cell>
          <cell r="E1644">
            <v>9.24</v>
          </cell>
        </row>
        <row r="1645">
          <cell r="B1645" t="str">
            <v>-</v>
          </cell>
          <cell r="C1645" t="str">
            <v>330 - FUN-001  - FUNDAÇÕES PROFUNDAS - EXCETO ARMAÇÃO E</v>
          </cell>
        </row>
        <row r="1646">
          <cell r="B1646" t="str">
            <v>FUN-STR-015</v>
          </cell>
          <cell r="C1646" t="str">
            <v>ESCAVAÇÃO E CONCRETAGEM ESTACA TIPO STRAUSS MOLDADA "IN LOCO" D = 320 MM</v>
          </cell>
          <cell r="D1646" t="str">
            <v>M</v>
          </cell>
          <cell r="E1646">
            <v>85.36</v>
          </cell>
        </row>
        <row r="1647">
          <cell r="B1647" t="str">
            <v>FUN-TRI-015</v>
          </cell>
          <cell r="C1647" t="str">
            <v>ESTACA TIPO TRILHO TR-32 SIMPLES</v>
          </cell>
          <cell r="D1647" t="str">
            <v>M</v>
          </cell>
          <cell r="E1647">
            <v>122.09</v>
          </cell>
        </row>
        <row r="1648">
          <cell r="B1648" t="str">
            <v>FUN-TRI-060</v>
          </cell>
          <cell r="C1648" t="str">
            <v>CORTE DE ESTACA TIPO TRILHO TR 25/32 DUPLO</v>
          </cell>
          <cell r="D1648" t="str">
            <v>U</v>
          </cell>
          <cell r="E1648">
            <v>140</v>
          </cell>
        </row>
        <row r="1649">
          <cell r="B1649" t="str">
            <v>FUN-FRA-015</v>
          </cell>
          <cell r="C1649" t="str">
            <v>CRAVAÇÃO E CONCRETAGEM ESTACA TIPO FRANKI MOLDADA "IN LOCO" 70 TON D = 400 MM</v>
          </cell>
          <cell r="D1649" t="str">
            <v>M</v>
          </cell>
          <cell r="E1649">
            <v>172.3</v>
          </cell>
        </row>
        <row r="1650">
          <cell r="B1650" t="str">
            <v>FUN-HEL-010</v>
          </cell>
          <cell r="C1650" t="str">
            <v>EXECUÇÃO DE ESTACA TIPO HÉLICE CONTÍNUA D = 400 MM, EXCETO CONCRETO</v>
          </cell>
          <cell r="D1650" t="str">
            <v>M</v>
          </cell>
          <cell r="E1650">
            <v>40</v>
          </cell>
        </row>
        <row r="1651">
          <cell r="B1651" t="str">
            <v>FUN-PRE-045</v>
          </cell>
          <cell r="C1651" t="str">
            <v>ESTACA PRÉ-MOLDADA DE CONCRETO ARMADO CRAVADA 21,5 X 21,5 CM/60T</v>
          </cell>
          <cell r="D1651" t="str">
            <v>M</v>
          </cell>
          <cell r="E1651">
            <v>111.67</v>
          </cell>
        </row>
        <row r="1652">
          <cell r="B1652" t="str">
            <v>FUN-PRE-055</v>
          </cell>
          <cell r="C1652" t="str">
            <v>ESTACA PRÉ-MOLDADA DE CONCRETO ARMADO CRAVADA 25,5 X 25,5 CM/85T</v>
          </cell>
          <cell r="D1652" t="str">
            <v>M</v>
          </cell>
          <cell r="E1652">
            <v>140.72999999999999</v>
          </cell>
        </row>
        <row r="1653">
          <cell r="B1653" t="str">
            <v>FUN-TRA-015</v>
          </cell>
          <cell r="C1653" t="str">
            <v>PERFURAÇÃO DE ESTACA BROCA A TRADO MANUAL D = 250 MM</v>
          </cell>
          <cell r="D1653" t="str">
            <v>M</v>
          </cell>
          <cell r="E1653">
            <v>27.5</v>
          </cell>
        </row>
        <row r="1654">
          <cell r="B1654" t="str">
            <v>FUN-TRI-035</v>
          </cell>
          <cell r="C1654" t="str">
            <v>ESTACA TIPO TRILHO TR-32 DUPLO</v>
          </cell>
          <cell r="D1654" t="str">
            <v>M</v>
          </cell>
          <cell r="E1654">
            <v>254.97</v>
          </cell>
        </row>
        <row r="1655">
          <cell r="B1655" t="str">
            <v>FUN-FRA-006</v>
          </cell>
          <cell r="C1655" t="str">
            <v>MOBILIZAÇÃO E DESMOBILIZAÇÃO DE EQUIPAMENTO PARA ESTACA TIPO FRANKI DMT DE 50,1 A 100 KM</v>
          </cell>
          <cell r="D1655" t="str">
            <v>VB</v>
          </cell>
          <cell r="E1655">
            <v>13500</v>
          </cell>
        </row>
        <row r="1656">
          <cell r="B1656" t="str">
            <v>FUN-PRE-015</v>
          </cell>
          <cell r="C1656" t="str">
            <v>ESTACA PRÉ-MOLDADA DE CONCRETO ARMADO CRAVADA D = 230 MM/55T</v>
          </cell>
          <cell r="D1656" t="str">
            <v>M</v>
          </cell>
          <cell r="E1656">
            <v>119.5</v>
          </cell>
        </row>
        <row r="1657">
          <cell r="B1657" t="str">
            <v>FUN-PRE-020</v>
          </cell>
          <cell r="C1657" t="str">
            <v>ESTACA PRÉ-MOLDADA DE CONCRETO ARMADO CRAVADA D = 260 MM/70T</v>
          </cell>
          <cell r="D1657" t="str">
            <v>M</v>
          </cell>
          <cell r="E1657">
            <v>136.9</v>
          </cell>
        </row>
        <row r="1658">
          <cell r="B1658" t="str">
            <v>FUN-PRE-050</v>
          </cell>
          <cell r="C1658" t="str">
            <v>ESTACA PRÉ-MOLDADA DE CONCRETO ARMADO CRAVADA 23 X 23 CM/70T</v>
          </cell>
          <cell r="D1658" t="str">
            <v>M</v>
          </cell>
          <cell r="E1658">
            <v>124.23</v>
          </cell>
        </row>
        <row r="1659">
          <cell r="B1659" t="str">
            <v>FUN-PRE-075</v>
          </cell>
          <cell r="C1659" t="str">
            <v>CORTE E PREPARO DE CABEÇA DE ESTACAS</v>
          </cell>
          <cell r="D1659" t="str">
            <v>U</v>
          </cell>
          <cell r="E1659">
            <v>39.229999999999997</v>
          </cell>
        </row>
        <row r="1660">
          <cell r="B1660" t="str">
            <v>FUN-STR-025</v>
          </cell>
          <cell r="C1660" t="str">
            <v>ESCAVAÇÃO E CONCRETAGEM ESTACA TIPO STRAUSS MOLDADA "IN LOCO" D = 520 MM</v>
          </cell>
          <cell r="D1660" t="str">
            <v>M</v>
          </cell>
          <cell r="E1660">
            <v>145.6</v>
          </cell>
        </row>
        <row r="1661">
          <cell r="B1661" t="str">
            <v>FUN-FRA-010</v>
          </cell>
          <cell r="C1661" t="str">
            <v>CRAVAÇÃO E CONCRETAGEM ESTACA TIPO FRANKI MOLDADA "IN LOCO" 55 TON D = 350 MM</v>
          </cell>
          <cell r="D1661" t="str">
            <v>M</v>
          </cell>
          <cell r="E1661">
            <v>150.30000000000001</v>
          </cell>
        </row>
        <row r="1662">
          <cell r="B1662" t="str">
            <v>FUN-FRA-025</v>
          </cell>
          <cell r="C1662" t="str">
            <v>CRAVAÇÃO E CONCRETAGEM ESTACA TIPO FRANKI MOLDADA "IN LOCO" 130 TON D = 520 MM</v>
          </cell>
          <cell r="D1662" t="str">
            <v>M</v>
          </cell>
          <cell r="E1662">
            <v>242.37</v>
          </cell>
        </row>
        <row r="1663">
          <cell r="B1663" t="str">
            <v>FUN-FRA-035</v>
          </cell>
          <cell r="C1663" t="str">
            <v>CRAVAÇÃO E CONCRETAGEM ESTACA TIPO FRANKI MOLDADA "IN LOCO" 170 TON D = 600 MM</v>
          </cell>
          <cell r="D1663" t="str">
            <v>M</v>
          </cell>
          <cell r="E1663">
            <v>314.26</v>
          </cell>
        </row>
        <row r="1664">
          <cell r="B1664" t="str">
            <v>FUN-PRE-026</v>
          </cell>
          <cell r="C1664" t="str">
            <v>ESTACA PRÉ-MOLDADA DE CONCRETO ARMADO CRAVADA D = 380 MM/105T</v>
          </cell>
          <cell r="D1664" t="str">
            <v>M</v>
          </cell>
          <cell r="E1664">
            <v>162.80000000000001</v>
          </cell>
        </row>
        <row r="1665">
          <cell r="B1665" t="str">
            <v>FUN-PRE-027</v>
          </cell>
          <cell r="C1665" t="str">
            <v>ESTACA PRÉ-MOLDADA DE CONCRETO ARMADO CRAVADA D = 420 MM/130T</v>
          </cell>
          <cell r="D1665" t="str">
            <v>M</v>
          </cell>
          <cell r="E1665">
            <v>181.5</v>
          </cell>
        </row>
        <row r="1666">
          <cell r="B1666" t="str">
            <v>FUN-STR-016</v>
          </cell>
          <cell r="C1666" t="str">
            <v>ESCAVAÇÃO E CONCRETAGEM ESTACA TIPO STRAUSS MOLDADA "IN LOCO" D = 380 MM</v>
          </cell>
          <cell r="D1666" t="str">
            <v>M</v>
          </cell>
          <cell r="E1666">
            <v>102.37</v>
          </cell>
        </row>
        <row r="1667">
          <cell r="B1667" t="str">
            <v>FUN-TRA-030</v>
          </cell>
          <cell r="C1667" t="str">
            <v>PERFURAÇÃO DE ESTACA BROCA A TRADO MECANIZADO D = 250 MM</v>
          </cell>
          <cell r="D1667" t="str">
            <v>M</v>
          </cell>
          <cell r="E1667">
            <v>20</v>
          </cell>
        </row>
        <row r="1668">
          <cell r="B1668" t="str">
            <v>FUN-TRA-060</v>
          </cell>
          <cell r="C1668" t="str">
            <v>TRANSPORTE DE ESTACAS</v>
          </cell>
          <cell r="D1668" t="str">
            <v>T/MÊS</v>
          </cell>
          <cell r="E1668">
            <v>1</v>
          </cell>
        </row>
        <row r="1669">
          <cell r="B1669" t="str">
            <v>FUN-TRI-050</v>
          </cell>
          <cell r="C1669" t="str">
            <v>CORTE DE ESTACA TIPO TRILHO TR 25/32 SIMPLES</v>
          </cell>
          <cell r="D1669" t="str">
            <v>U</v>
          </cell>
          <cell r="E1669">
            <v>95</v>
          </cell>
        </row>
        <row r="1670">
          <cell r="B1670" t="str">
            <v>FUN-FRA-020</v>
          </cell>
          <cell r="C1670" t="str">
            <v>CRAVAÇÃO E CONCRETAGEM ESTACA TIPO FRANKI MOLDADA "IN LOCO" 95 TON D = 450 MM</v>
          </cell>
          <cell r="D1670" t="str">
            <v>M</v>
          </cell>
          <cell r="E1670">
            <v>212.22</v>
          </cell>
        </row>
        <row r="1671">
          <cell r="B1671" t="str">
            <v>FUN-HEL-005</v>
          </cell>
          <cell r="C1671" t="str">
            <v>MOBILIZAÇÃO E DESMOBILIZAÇÃO DE EQUIPAMENTO PARA ESTACA TIPO HÉLICE CONTÍNUA DMT ATÉ 50 KM</v>
          </cell>
          <cell r="D1671" t="str">
            <v>VB</v>
          </cell>
          <cell r="E1671">
            <v>9000</v>
          </cell>
        </row>
        <row r="1672">
          <cell r="B1672" t="str">
            <v>FUN-PRE-010</v>
          </cell>
          <cell r="C1672" t="str">
            <v>ESTACA PRÉ-MOLDADA DE CONCRETO ARMADO CRAVADA D = 180 MM/35T</v>
          </cell>
          <cell r="D1672" t="str">
            <v>M</v>
          </cell>
          <cell r="E1672">
            <v>97.5</v>
          </cell>
        </row>
        <row r="1673">
          <cell r="B1673" t="str">
            <v>FUN-PRE-040</v>
          </cell>
          <cell r="C1673" t="str">
            <v>ESTACA PRÉ-MOLDADA DE CONCRETO ARMADO CRAVADA 20 X 20 CM/50T</v>
          </cell>
          <cell r="D1673" t="str">
            <v>M</v>
          </cell>
          <cell r="E1673">
            <v>105.07</v>
          </cell>
        </row>
        <row r="1674">
          <cell r="B1674" t="str">
            <v>FUN-TRA-010</v>
          </cell>
          <cell r="C1674" t="str">
            <v>PERFURAÇÃO DE ESTACA BROCA A TRADO MANUAL D = 200 MM</v>
          </cell>
          <cell r="D1674" t="str">
            <v>M</v>
          </cell>
          <cell r="E1674">
            <v>20.62</v>
          </cell>
        </row>
        <row r="1675">
          <cell r="B1675" t="str">
            <v>FUN-TRA-020</v>
          </cell>
          <cell r="C1675" t="str">
            <v>PERFURAÇÃO DE ESTACA BROCA A TRADO MANUAL D = 300 M</v>
          </cell>
          <cell r="D1675" t="str">
            <v>M</v>
          </cell>
          <cell r="E1675">
            <v>41.25</v>
          </cell>
        </row>
        <row r="1676">
          <cell r="B1676" t="str">
            <v>FUN-TRA-050</v>
          </cell>
          <cell r="C1676" t="str">
            <v>PERFURAÇÃO DE ESTACA BROCA A TRADO MECANIZADO D = 450 MM</v>
          </cell>
          <cell r="D1676" t="str">
            <v>M</v>
          </cell>
          <cell r="E1676">
            <v>40</v>
          </cell>
        </row>
        <row r="1677">
          <cell r="B1677" t="str">
            <v>FUN-TRI-005</v>
          </cell>
          <cell r="C1677" t="str">
            <v>MOBILIZAÇÃO E DESMOBILIZAÇÃO DE EQUIPAMENTO PARA ESTACA TRILHO DMT ATÉ 50 KM</v>
          </cell>
          <cell r="D1677" t="str">
            <v>VB</v>
          </cell>
          <cell r="E1677">
            <v>6500</v>
          </cell>
        </row>
        <row r="1678">
          <cell r="B1678" t="str">
            <v>FUN-TRA-045</v>
          </cell>
          <cell r="C1678" t="str">
            <v>PERFURAÇÃO DE ESTACA BROCA A TRADO MECANIZADO D = 400 MM</v>
          </cell>
          <cell r="D1678" t="str">
            <v>M</v>
          </cell>
          <cell r="E1678">
            <v>37.5</v>
          </cell>
        </row>
        <row r="1679">
          <cell r="B1679" t="str">
            <v>FUN-TRI-010</v>
          </cell>
          <cell r="C1679" t="str">
            <v>ESTACA TIPO TRILHO TR-25 SIMPLES</v>
          </cell>
          <cell r="D1679" t="str">
            <v>M</v>
          </cell>
          <cell r="E1679">
            <v>107.46</v>
          </cell>
        </row>
        <row r="1680">
          <cell r="B1680" t="str">
            <v>FUN-TRI-020</v>
          </cell>
          <cell r="C1680" t="str">
            <v>ESTACA TIPO TRILHO TR-37 SIMPLES</v>
          </cell>
          <cell r="D1680" t="str">
            <v>M</v>
          </cell>
          <cell r="E1680">
            <v>132.54</v>
          </cell>
        </row>
        <row r="1681">
          <cell r="B1681" t="str">
            <v>FUN-TRI-055</v>
          </cell>
          <cell r="C1681" t="str">
            <v>CORTE DE ESTACA TIPO TRILHO TR 37/45/57 SIMPLES</v>
          </cell>
          <cell r="D1681" t="str">
            <v>U</v>
          </cell>
          <cell r="E1681">
            <v>95</v>
          </cell>
        </row>
        <row r="1682">
          <cell r="B1682" t="str">
            <v>FUN-TRI-070</v>
          </cell>
          <cell r="C1682" t="str">
            <v>SOLDA DE TOPO PERFIL METÁLICO SIMPLES</v>
          </cell>
          <cell r="D1682" t="str">
            <v>U</v>
          </cell>
          <cell r="E1682">
            <v>165</v>
          </cell>
        </row>
        <row r="1683">
          <cell r="B1683" t="str">
            <v>FUN-FRA-005</v>
          </cell>
          <cell r="C1683" t="str">
            <v>MOBILIZAÇÃO E DESMOBILIZAÇÃO DE EQUIPAMENTO PARA ESTACA TIPO FRANKI DMT ATÉ 50 KM</v>
          </cell>
          <cell r="D1683" t="str">
            <v>VB</v>
          </cell>
          <cell r="E1683">
            <v>10000</v>
          </cell>
        </row>
        <row r="1684">
          <cell r="B1684" t="str">
            <v>FUN-TRA-025</v>
          </cell>
          <cell r="C1684" t="str">
            <v>MOBILIZAÇÃO E DESMOBILIZAÇÃO DE EQUIPAMENTO PARA BROCA TRADO DMT ATÉ 50 KM</v>
          </cell>
          <cell r="D1684" t="str">
            <v>VB</v>
          </cell>
          <cell r="E1684">
            <v>1000</v>
          </cell>
        </row>
        <row r="1685">
          <cell r="B1685" t="str">
            <v>FUN-TRA-035</v>
          </cell>
          <cell r="C1685" t="str">
            <v>PERFURAÇÃO DE ESTACA BROCA A TRADO MECANIZADO D = 300 MM</v>
          </cell>
          <cell r="D1685" t="str">
            <v>M</v>
          </cell>
          <cell r="E1685">
            <v>27.5</v>
          </cell>
        </row>
        <row r="1686">
          <cell r="B1686" t="str">
            <v>FUN-TRA-055</v>
          </cell>
          <cell r="C1686" t="str">
            <v>PERFURAÇÃO DE ESTACA BROCA A TRADO MECANIZADO D = 500 MM</v>
          </cell>
          <cell r="D1686" t="str">
            <v>M</v>
          </cell>
          <cell r="E1686">
            <v>47.5</v>
          </cell>
        </row>
        <row r="1687">
          <cell r="B1687" t="str">
            <v>FUN-TRI-025</v>
          </cell>
          <cell r="C1687" t="str">
            <v>ESTACA TIPO TRILHO TR-45 SIMPLES</v>
          </cell>
          <cell r="D1687" t="str">
            <v>M</v>
          </cell>
          <cell r="E1687">
            <v>149.26</v>
          </cell>
        </row>
        <row r="1688">
          <cell r="B1688" t="str">
            <v>FUN-HEL-006</v>
          </cell>
          <cell r="C1688" t="str">
            <v>MOBILIZAÇÃO E DESMOBILIZAÇÃO DE EQUIPAMENTO PARA ESTACA TIPO HÉLICE CONTÍNUA DMT DE 50,1 A 100 KM</v>
          </cell>
          <cell r="D1688" t="str">
            <v>VB</v>
          </cell>
          <cell r="E1688">
            <v>12000</v>
          </cell>
        </row>
        <row r="1689">
          <cell r="B1689" t="str">
            <v>FUN-HEL-020</v>
          </cell>
          <cell r="C1689" t="str">
            <v>EXECUÇÃO DE ESTACA TIPO HÉLICE CONTÍNUA D = 600 MM, EXCETO CONCRETO</v>
          </cell>
          <cell r="D1689" t="str">
            <v>M</v>
          </cell>
          <cell r="E1689">
            <v>60</v>
          </cell>
        </row>
        <row r="1690">
          <cell r="B1690" t="str">
            <v>FUN-PRE-025</v>
          </cell>
          <cell r="C1690" t="str">
            <v>ESTACA PRÉ-MOLDADA DE CONCRETO ARMADO CRAVADA D = 330 MM/90T</v>
          </cell>
          <cell r="D1690" t="str">
            <v>M</v>
          </cell>
          <cell r="E1690">
            <v>154</v>
          </cell>
        </row>
        <row r="1691">
          <cell r="B1691" t="str">
            <v>FUN-PRE-056</v>
          </cell>
          <cell r="C1691" t="str">
            <v>ESTACA PRÉ-MOLDADA DE CONCRETO ARMADO CRAVADA 28 X 28 CM/105T</v>
          </cell>
          <cell r="D1691" t="str">
            <v>M</v>
          </cell>
          <cell r="E1691">
            <v>158</v>
          </cell>
        </row>
        <row r="1692">
          <cell r="B1692" t="str">
            <v>FUN-STR-010</v>
          </cell>
          <cell r="C1692" t="str">
            <v>ESCAVAÇÃO E CONCRETAGEM ESTACA TIPO STRAUSS MOLDADA "IN LOCO" D = 250 MM</v>
          </cell>
          <cell r="D1692" t="str">
            <v>M</v>
          </cell>
          <cell r="E1692">
            <v>78.72</v>
          </cell>
        </row>
        <row r="1693">
          <cell r="B1693" t="str">
            <v>FUN-TRA-040</v>
          </cell>
          <cell r="C1693" t="str">
            <v>PERFURAÇÃO DE ESTACA BROCA A TRADO MECANIZADO D = 350 MM</v>
          </cell>
          <cell r="D1693" t="str">
            <v>M</v>
          </cell>
          <cell r="E1693">
            <v>31.5</v>
          </cell>
        </row>
        <row r="1694">
          <cell r="B1694" t="str">
            <v>FUN-TRI-075</v>
          </cell>
          <cell r="C1694" t="str">
            <v>SOLDA DE TOPO PERFIL METÁLICO DUPLO</v>
          </cell>
          <cell r="D1694" t="str">
            <v>U</v>
          </cell>
          <cell r="E1694">
            <v>230</v>
          </cell>
        </row>
        <row r="1695">
          <cell r="B1695" t="str">
            <v>FUN-PRE-005</v>
          </cell>
          <cell r="C1695" t="str">
            <v>MOBILIZAÇÃO E DESMOBILIZAÇÃO DE EQUIPAMENTO PARA ESTACA CRAVADA DMT ATÉ 50 KM</v>
          </cell>
          <cell r="D1695" t="str">
            <v>VB</v>
          </cell>
          <cell r="E1695">
            <v>6500</v>
          </cell>
        </row>
        <row r="1696">
          <cell r="B1696" t="str">
            <v>FUN-STR-006</v>
          </cell>
          <cell r="C1696" t="str">
            <v>MOBILIZAÇÃO E DESMOBILIZAÇÃO DE EQUIPAMENTO PARA ESTACA STRAUSS DMT DE 50,1 A 100 KM</v>
          </cell>
          <cell r="D1696" t="str">
            <v>VB</v>
          </cell>
          <cell r="E1696">
            <v>6500</v>
          </cell>
        </row>
        <row r="1697">
          <cell r="B1697" t="str">
            <v>FUN-STR-020</v>
          </cell>
          <cell r="C1697" t="str">
            <v>ESCAVAÇÃO E CONCRETAGEM ESTACA TIPO STRAUSS MOLDADA "IN LOCO" D = 420 MM</v>
          </cell>
          <cell r="D1697" t="str">
            <v>M</v>
          </cell>
          <cell r="E1697">
            <v>108.12</v>
          </cell>
        </row>
        <row r="1698">
          <cell r="B1698" t="str">
            <v>FUN-TRA-026</v>
          </cell>
          <cell r="C1698" t="str">
            <v>MOBILIZAÇÃO E DESMOBILIZAÇÃO DE EQUIPAMENTO PARA BROCA TRADO DMT DE 50,1 A 100 KM</v>
          </cell>
          <cell r="D1698" t="str">
            <v>VB</v>
          </cell>
          <cell r="E1698">
            <v>1500</v>
          </cell>
        </row>
        <row r="1699">
          <cell r="B1699" t="str">
            <v>FUN-TRI-006</v>
          </cell>
          <cell r="C1699" t="str">
            <v>MOBILIZAÇÃO E DESMOBILIZAÇÃO DE EQUIPAMENTO PARA ESTACA TRILHO DMT DE 50,1 A 100 KM</v>
          </cell>
          <cell r="D1699" t="str">
            <v>VB</v>
          </cell>
          <cell r="E1699">
            <v>9000</v>
          </cell>
        </row>
        <row r="1700">
          <cell r="B1700" t="str">
            <v>FUN-TRI-026</v>
          </cell>
          <cell r="C1700" t="str">
            <v>ESTACA TIPO TRILHO TR-57 SIMPLES</v>
          </cell>
          <cell r="D1700" t="str">
            <v>M</v>
          </cell>
          <cell r="E1700">
            <v>174.34</v>
          </cell>
        </row>
        <row r="1701">
          <cell r="B1701" t="str">
            <v>FUN-TRI-030</v>
          </cell>
          <cell r="C1701" t="str">
            <v>ESTACA TIPO TRILHO TR-25 DUPLO</v>
          </cell>
          <cell r="D1701" t="str">
            <v>M</v>
          </cell>
          <cell r="E1701">
            <v>225.71</v>
          </cell>
        </row>
        <row r="1702">
          <cell r="B1702" t="str">
            <v>FUN-TRI-045</v>
          </cell>
          <cell r="C1702" t="str">
            <v>ESTACA TIPO TRILHO TR-45 DUPLO</v>
          </cell>
          <cell r="D1702" t="str">
            <v>M</v>
          </cell>
          <cell r="E1702">
            <v>309.31</v>
          </cell>
        </row>
        <row r="1703">
          <cell r="B1703" t="str">
            <v>FUN-TRI-046</v>
          </cell>
          <cell r="C1703" t="str">
            <v>ESTACA TIPO TRILHO TR-57 DUPLO</v>
          </cell>
          <cell r="D1703" t="str">
            <v>M</v>
          </cell>
          <cell r="E1703">
            <v>359.47</v>
          </cell>
        </row>
        <row r="1704">
          <cell r="B1704" t="str">
            <v>FUN-TRI-065</v>
          </cell>
          <cell r="C1704" t="str">
            <v>CORTE DE ESTACA TIPO TRILHO TR 37/45/57 DUPLO</v>
          </cell>
          <cell r="D1704" t="str">
            <v>U</v>
          </cell>
          <cell r="E1704">
            <v>140</v>
          </cell>
        </row>
        <row r="1705">
          <cell r="B1705" t="str">
            <v>FUN-HEL-025</v>
          </cell>
          <cell r="C1705" t="str">
            <v>EXECUÇÃO DE ESTACA TIPO HÉLICE CONTÍNUA D = 800 MM, EXCETO CONCRETO</v>
          </cell>
          <cell r="D1705" t="str">
            <v>M</v>
          </cell>
          <cell r="E1705">
            <v>80</v>
          </cell>
        </row>
        <row r="1706">
          <cell r="B1706" t="str">
            <v>FUN-PRE-006</v>
          </cell>
          <cell r="C1706" t="str">
            <v>MOBILIZAÇÃO E DESMOBILIZAÇÃO DE EQUIPAMENTO PARA ESTACA CRAVADA DMT DE 50,1 A 100 KM</v>
          </cell>
          <cell r="D1706" t="str">
            <v>VB</v>
          </cell>
          <cell r="E1706">
            <v>9000</v>
          </cell>
        </row>
        <row r="1707">
          <cell r="B1707" t="str">
            <v>FUN-PRE-070</v>
          </cell>
          <cell r="C1707" t="str">
            <v>EMENDA DE ESTACA PRÉ MOLDADA ACIMA DE 95T</v>
          </cell>
          <cell r="D1707" t="str">
            <v>U</v>
          </cell>
          <cell r="E1707">
            <v>84.83</v>
          </cell>
        </row>
        <row r="1708">
          <cell r="B1708" t="str">
            <v>FUN-STR-005</v>
          </cell>
          <cell r="C1708" t="str">
            <v>MOBILIZAÇÃO E DESMOBILIZAÇÃO DE EQUIPAMENTO PARA ESTACA STRAUSS DMT ATÉ 50 KM</v>
          </cell>
          <cell r="D1708" t="str">
            <v>VB</v>
          </cell>
          <cell r="E1708">
            <v>5000</v>
          </cell>
        </row>
        <row r="1709">
          <cell r="B1709" t="str">
            <v>FUN-TRA-005</v>
          </cell>
          <cell r="C1709" t="str">
            <v>PERFURAÇÃO DE ESTACA BROCA A TRADO MANUAL D = 150 MM</v>
          </cell>
          <cell r="D1709" t="str">
            <v>M</v>
          </cell>
          <cell r="E1709">
            <v>15.81</v>
          </cell>
        </row>
        <row r="1710">
          <cell r="B1710" t="str">
            <v>FUN-TRI-040</v>
          </cell>
          <cell r="C1710" t="str">
            <v>ESTACA TIPO TRILHO TR-37 DUPLO</v>
          </cell>
          <cell r="D1710" t="str">
            <v>M</v>
          </cell>
          <cell r="E1710">
            <v>275.87</v>
          </cell>
        </row>
        <row r="1711">
          <cell r="B1711" t="str">
            <v>FUN-TUB-005</v>
          </cell>
          <cell r="C1711" t="str">
            <v>ESCAVAÇÃO MANUAL DE TUBULÃO A CÉU ABERTO</v>
          </cell>
          <cell r="D1711" t="str">
            <v>M3</v>
          </cell>
          <cell r="E1711">
            <v>249.29</v>
          </cell>
        </row>
        <row r="1712">
          <cell r="B1712" t="str">
            <v>FUN-HEL-015</v>
          </cell>
          <cell r="C1712" t="str">
            <v>EXECUÇÃO DE ESTACA TIPO HÉLICE CONTÍNUA D = 500 MM, EXCETO CONCRETO</v>
          </cell>
          <cell r="D1712" t="str">
            <v>M</v>
          </cell>
          <cell r="E1712">
            <v>50</v>
          </cell>
        </row>
        <row r="1713">
          <cell r="B1713" t="str">
            <v>FUN-PRE-028</v>
          </cell>
          <cell r="C1713" t="str">
            <v>ESTACA PRÉ-MOLDADA DE CONCRETO ARMADO CRAVADA D = 500 MM/150T</v>
          </cell>
          <cell r="D1713" t="str">
            <v>M</v>
          </cell>
          <cell r="E1713">
            <v>234.5</v>
          </cell>
        </row>
        <row r="1714">
          <cell r="B1714" t="str">
            <v>FUN-PRE-030</v>
          </cell>
          <cell r="C1714" t="str">
            <v>ESTACA PRÉ-MOLDADA DE CONCRETO ARMADO CRAVADA 15 X 15 CM/25T</v>
          </cell>
          <cell r="D1714" t="str">
            <v>M</v>
          </cell>
          <cell r="E1714">
            <v>89.67</v>
          </cell>
        </row>
        <row r="1715">
          <cell r="B1715" t="str">
            <v>FUN-PRE-035</v>
          </cell>
          <cell r="C1715" t="str">
            <v>ESTACA PRÉ-MOLDADA DE CONCRETO ARMADO CRAVADA 17 X 17 CM/35T</v>
          </cell>
          <cell r="D1715" t="str">
            <v>M</v>
          </cell>
          <cell r="E1715">
            <v>94.07</v>
          </cell>
        </row>
        <row r="1716">
          <cell r="B1716" t="str">
            <v>FUN-PRE-060</v>
          </cell>
          <cell r="C1716" t="str">
            <v>EMENDA DE ESTACA PRÉ-MOLDADA ATÉ 65T</v>
          </cell>
          <cell r="D1716" t="str">
            <v>U</v>
          </cell>
          <cell r="E1716">
            <v>65</v>
          </cell>
        </row>
        <row r="1717">
          <cell r="B1717" t="str">
            <v>FUN-PRE-065</v>
          </cell>
          <cell r="C1717" t="str">
            <v>EMENDA DE ESTACA PRÉ-MOLDADA DE 65T A 95T</v>
          </cell>
          <cell r="D1717" t="str">
            <v>U</v>
          </cell>
          <cell r="E1717">
            <v>74.5</v>
          </cell>
        </row>
        <row r="1718">
          <cell r="B1718" t="str">
            <v>-</v>
          </cell>
          <cell r="C1718" t="str">
            <v>331 - FUN-002  - FUNDAÇÃO SUPERFICIAL</v>
          </cell>
        </row>
        <row r="1719">
          <cell r="B1719" t="str">
            <v>FUN-CON-050</v>
          </cell>
          <cell r="C1719" t="str">
            <v>FORNECIMENTO E LANÇAMENTO DE CONCRETO ESTRUTURAL VIRADO EM OBRA FCK &gt;= 25 MPA, BRITA 1 E 2</v>
          </cell>
          <cell r="D1719" t="str">
            <v>M3</v>
          </cell>
          <cell r="E1719">
            <v>411.39</v>
          </cell>
        </row>
        <row r="1720">
          <cell r="B1720" t="str">
            <v>FUN-CON-065</v>
          </cell>
          <cell r="C1720" t="str">
            <v>FORNECIMENTO E LANÇAMENTO DE CONCRETO NÃO ESTRUTURAL USINADOFCK &gt;= 7,5 MPA, BRITA 1</v>
          </cell>
          <cell r="D1720" t="str">
            <v>M3</v>
          </cell>
          <cell r="E1720">
            <v>322.04000000000002</v>
          </cell>
        </row>
        <row r="1721">
          <cell r="B1721" t="str">
            <v>FUN-CON-120</v>
          </cell>
          <cell r="C1721" t="str">
            <v>FORNECIMENTO E LANÇAMENTO DE CONCRETO ESTRUTURAL USINADO BOMBEADO FCK &gt;= 18 MPA, BRITA 1</v>
          </cell>
          <cell r="D1721" t="str">
            <v>M3</v>
          </cell>
          <cell r="E1721">
            <v>371.28</v>
          </cell>
        </row>
        <row r="1722">
          <cell r="B1722" t="str">
            <v>FUN-LAS-005</v>
          </cell>
          <cell r="C1722" t="str">
            <v>LASTRO DE CONCRETO MAGRO</v>
          </cell>
          <cell r="D1722" t="str">
            <v>M3</v>
          </cell>
          <cell r="E1722">
            <v>404.65</v>
          </cell>
        </row>
        <row r="1723">
          <cell r="B1723" t="str">
            <v>FUN-LAS-015</v>
          </cell>
          <cell r="C1723" t="str">
            <v>LASTRO DE AREIA</v>
          </cell>
          <cell r="D1723" t="str">
            <v>M3</v>
          </cell>
          <cell r="E1723">
            <v>88.96</v>
          </cell>
        </row>
        <row r="1724">
          <cell r="B1724" t="str">
            <v>FUN-CON-070</v>
          </cell>
          <cell r="C1724" t="str">
            <v>FORNECIMENTO E LANÇAMENTO DE CONCRETO NÃO ESTRUTURAL USINADO FCK &gt;= 9 MPA, BRITA 1</v>
          </cell>
          <cell r="D1724" t="str">
            <v>M3</v>
          </cell>
          <cell r="E1724">
            <v>324.14</v>
          </cell>
        </row>
        <row r="1725">
          <cell r="B1725" t="str">
            <v>FUN-CON-090</v>
          </cell>
          <cell r="C1725" t="str">
            <v>FORNECIMENTO E LANÇAMENTO DE CONCRETO ESTRUTURAL USINADO FCK &gt;= 18 MPA, BRITA 1</v>
          </cell>
          <cell r="D1725" t="str">
            <v>M3</v>
          </cell>
          <cell r="E1725">
            <v>343.04</v>
          </cell>
        </row>
        <row r="1726">
          <cell r="B1726" t="str">
            <v>FUN-CON-105</v>
          </cell>
          <cell r="C1726" t="str">
            <v>FORNECIMENTO E LANÇAMENTO DE CONCRETO ESTRUTURAL USINADO FCK &gt;= 30 MPA, BRITA 1</v>
          </cell>
          <cell r="D1726" t="str">
            <v>M3</v>
          </cell>
          <cell r="E1726">
            <v>358.79</v>
          </cell>
        </row>
        <row r="1727">
          <cell r="B1727" t="str">
            <v>FUN-CON-110</v>
          </cell>
          <cell r="C1727" t="str">
            <v>FORNECIMENTO E LANÇAMENTO DE CONCRETO ESTRUTURAL USINADO FCK &gt;= 40 MPA, BRITA 1</v>
          </cell>
          <cell r="D1727" t="str">
            <v>M3</v>
          </cell>
          <cell r="E1727">
            <v>379.79</v>
          </cell>
        </row>
        <row r="1728">
          <cell r="B1728" t="str">
            <v>FUN-CON-040</v>
          </cell>
          <cell r="C1728" t="str">
            <v>FORNECIMENTO E LANÇAMENTO DE CONCRETO ESTRUTURAL VIRADO EM OBRA FCK &gt;= 18 MPA, BRITA 1 E 2</v>
          </cell>
          <cell r="D1728" t="str">
            <v>M3</v>
          </cell>
          <cell r="E1728">
            <v>396.74</v>
          </cell>
        </row>
        <row r="1729">
          <cell r="B1729" t="str">
            <v>FUN-CON-106</v>
          </cell>
          <cell r="C1729" t="str">
            <v>FORNECIMENTO E LANÇAMENTO DE CONCRETO ESTRUTURAL USINADO FCK &gt;= 35 MPA, BRITA 1</v>
          </cell>
          <cell r="D1729" t="str">
            <v>M3</v>
          </cell>
          <cell r="E1729">
            <v>374.54</v>
          </cell>
        </row>
        <row r="1730">
          <cell r="B1730" t="str">
            <v>FUN-CON-035</v>
          </cell>
          <cell r="C1730" t="str">
            <v>FORNECIMENTO E LANÇAMENTO DE CONCRETO ESTRUTURAL VIRADO EM OBRA FCK &gt;= 15 MPA, BRITA 1 E 2</v>
          </cell>
          <cell r="D1730" t="str">
            <v>M3</v>
          </cell>
          <cell r="E1730">
            <v>387.92</v>
          </cell>
        </row>
        <row r="1731">
          <cell r="B1731" t="str">
            <v>FUN-CON-075</v>
          </cell>
          <cell r="C1731" t="str">
            <v>FORNECIMENTO E LANÇAMENTO DE CONCRETO NÃO ESTRUTURAL USINADO FCK &gt;= 10 MPA, BRITA 1</v>
          </cell>
          <cell r="D1731" t="str">
            <v>M3</v>
          </cell>
          <cell r="E1731">
            <v>327.29000000000002</v>
          </cell>
        </row>
        <row r="1732">
          <cell r="B1732" t="str">
            <v>FUN-CON-085</v>
          </cell>
          <cell r="C1732" t="str">
            <v>FORNECIMENTO E LANÇAMENTO DE CONCRETO ESTRUTURAL USINADO FCK &gt;= 15 MPA, BRITA 1</v>
          </cell>
          <cell r="D1732" t="str">
            <v>M3</v>
          </cell>
          <cell r="E1732">
            <v>337.79</v>
          </cell>
        </row>
        <row r="1733">
          <cell r="B1733" t="str">
            <v>FUN-CON-095</v>
          </cell>
          <cell r="C1733" t="str">
            <v>FORNECIMENTO E LANÇAMENTO DE CONCRETO ESTRUTURAL USINADO FCK &gt;= 20 MPA, BRITA 1</v>
          </cell>
          <cell r="D1733" t="str">
            <v>M3</v>
          </cell>
          <cell r="E1733">
            <v>348.29</v>
          </cell>
        </row>
        <row r="1734">
          <cell r="B1734" t="str">
            <v>FUN-CON-115</v>
          </cell>
          <cell r="C1734" t="str">
            <v>FORNECIMENTO E LANÇAMENTO DE CONCRETO ESTRUTURAL USINADO BOMBEADO FCK &gt;= 15 MPA, BRITA 1</v>
          </cell>
          <cell r="D1734" t="str">
            <v>M3</v>
          </cell>
          <cell r="E1734">
            <v>366.03</v>
          </cell>
        </row>
        <row r="1735">
          <cell r="B1735" t="str">
            <v>FUN-CON-150</v>
          </cell>
          <cell r="C1735" t="str">
            <v>FORNECIMENTO E LANÇAMENTO DE CONCRETO ESTRUTURAL USINADO BOMBEADO FCK &gt;= 40 MPA, BRITA 1</v>
          </cell>
          <cell r="D1735" t="str">
            <v>M3</v>
          </cell>
          <cell r="E1735">
            <v>408.03</v>
          </cell>
        </row>
        <row r="1736">
          <cell r="B1736" t="str">
            <v>FUN-CON-010</v>
          </cell>
          <cell r="C1736" t="str">
            <v>CONCRETO CICLÓPICO 1:3:6 COM 30% DE PEDRA DE MÃO</v>
          </cell>
          <cell r="D1736" t="str">
            <v>M3</v>
          </cell>
          <cell r="E1736">
            <v>275.61</v>
          </cell>
        </row>
        <row r="1737">
          <cell r="B1737" t="str">
            <v>FUN-CON-025</v>
          </cell>
          <cell r="C1737" t="str">
            <v>FORNECIMENTO E LANÇAMENTO DE CONCRETO NÃO ESTRUTURAL VIRADO EM OBRA FCK &gt;= 10 MPA, BRITA 1 E 2</v>
          </cell>
          <cell r="D1737" t="str">
            <v>M3</v>
          </cell>
          <cell r="E1737">
            <v>375.48</v>
          </cell>
        </row>
        <row r="1738">
          <cell r="B1738" t="str">
            <v>FUN-CON-005</v>
          </cell>
          <cell r="C1738" t="str">
            <v>CONCRETO CICLÓPICO 1:4:8 COM 30% DE PEDRA DE MÃO</v>
          </cell>
          <cell r="D1738" t="str">
            <v>M3</v>
          </cell>
          <cell r="E1738">
            <v>261.79000000000002</v>
          </cell>
        </row>
        <row r="1739">
          <cell r="B1739" t="str">
            <v>FUN-CON-030</v>
          </cell>
          <cell r="C1739" t="str">
            <v>FORNECIMENTO E LANÇAMENTO DE CONCRETO NÃO ESTRUTURAL VIRADO EM OBRA FCK &gt;= 13,5 MPA, BRITA 1 E 2</v>
          </cell>
          <cell r="D1739" t="str">
            <v>M3</v>
          </cell>
          <cell r="E1739">
            <v>385.4</v>
          </cell>
        </row>
        <row r="1740">
          <cell r="B1740" t="str">
            <v>FUN-CON-045</v>
          </cell>
          <cell r="C1740" t="str">
            <v>FORNECIMENTO E LANÇAMENTO DE CONCRETO ESTRUTURAL VIRADO EM OBRA FCK &gt;= 20 MPA, BRITA 1 E 2</v>
          </cell>
          <cell r="D1740" t="str">
            <v>M3</v>
          </cell>
          <cell r="E1740">
            <v>401.99</v>
          </cell>
        </row>
        <row r="1741">
          <cell r="B1741" t="str">
            <v>FUN-CON-155</v>
          </cell>
          <cell r="C1741" t="str">
            <v>FORNECIMENTO E LANÇAMENTO DE CONCRETO ESTRUTURAL USINADO BOMBEADO FCK &gt;= 20 MPA, SLUMP 20 +/- 2 (SLUMPFLOW 48 A 53 CM, COM AGREGADOS PEDRISCO E AREIA, CONSUMO MÍNIMO DE CIMENTO DE 400 KG/M3)</v>
          </cell>
          <cell r="D1741" t="str">
            <v>M3</v>
          </cell>
          <cell r="E1741">
            <v>392.28</v>
          </cell>
        </row>
        <row r="1742">
          <cell r="B1742" t="str">
            <v>FUN-FOR-005</v>
          </cell>
          <cell r="C1742" t="str">
            <v>FORMA E DESFORMA EM TÁBUAS DE PINHO (3X)</v>
          </cell>
          <cell r="D1742" t="str">
            <v>M2</v>
          </cell>
          <cell r="E1742">
            <v>64.19</v>
          </cell>
        </row>
        <row r="1743">
          <cell r="B1743" t="str">
            <v>FUN-FOR-010</v>
          </cell>
          <cell r="C1743" t="str">
            <v>FORMA E DESFORMA EM COMPENSADO RESINADO ESPES &gt;= 12 MM (3X)</v>
          </cell>
          <cell r="D1743" t="str">
            <v>M2</v>
          </cell>
          <cell r="E1743">
            <v>79.08</v>
          </cell>
        </row>
        <row r="1744">
          <cell r="B1744" t="str">
            <v>FUN-CON-020</v>
          </cell>
          <cell r="C1744" t="str">
            <v>FORNECIMENTO E LANÇAMENTO DE CONCRETO NÃO ESTRUTURAL VIRADO EM OBRA FCK &gt;= 9 MPA, BRITA 1 E 2</v>
          </cell>
          <cell r="D1744" t="str">
            <v>M3</v>
          </cell>
          <cell r="E1744">
            <v>372.96</v>
          </cell>
        </row>
        <row r="1745">
          <cell r="B1745" t="str">
            <v>FUN-CON-055</v>
          </cell>
          <cell r="C1745" t="str">
            <v>FORNECIMENTO E LANÇAMENTO DE CONCRETO ESTRUTURAL VIRADO EM OBRA FCK &gt;= 30 MPA, BRITA 1 E 2</v>
          </cell>
          <cell r="D1745" t="str">
            <v>M3</v>
          </cell>
          <cell r="E1745">
            <v>432.44</v>
          </cell>
        </row>
        <row r="1746">
          <cell r="B1746" t="str">
            <v>FUN-CON-056</v>
          </cell>
          <cell r="C1746" t="str">
            <v>FORNECIMENTO E LANÇAMENTO DE CONCRETO ESTRUTURAL VIRADO EM OBRA FCK &gt;= 35 MPA, BRITA 1 E 2</v>
          </cell>
          <cell r="D1746" t="str">
            <v>M3</v>
          </cell>
          <cell r="E1746">
            <v>442.22</v>
          </cell>
        </row>
        <row r="1747">
          <cell r="B1747" t="str">
            <v>FUN-CON-100</v>
          </cell>
          <cell r="C1747" t="str">
            <v>FORNECIMENTO E LANÇAMENTO DE CONCRETO ESTRUTURAL USINADO FCK &gt;= 25 MPA, BRITA 1</v>
          </cell>
          <cell r="D1747" t="str">
            <v>M3</v>
          </cell>
          <cell r="E1747">
            <v>353.54</v>
          </cell>
        </row>
        <row r="1748">
          <cell r="B1748" t="str">
            <v>FUN-CON-130</v>
          </cell>
          <cell r="C1748" t="str">
            <v>FORNECIMENTO E LANÇAMENTO DE CONCRETO ESTRUTURAL USINADO BOMBEADO FCK &gt;= 20 MPA, BRITA 1</v>
          </cell>
          <cell r="D1748" t="str">
            <v>M3</v>
          </cell>
          <cell r="E1748">
            <v>376.53</v>
          </cell>
        </row>
        <row r="1749">
          <cell r="B1749" t="str">
            <v>FUN-CON-135</v>
          </cell>
          <cell r="C1749" t="str">
            <v>FORNECIMENTO E LANÇAMENTO DE CONCRETO ESTRUTURAL USINADO BOMBEADO FCK &gt;= 25 MPA, BRITA 1</v>
          </cell>
          <cell r="D1749" t="str">
            <v>M3</v>
          </cell>
          <cell r="E1749">
            <v>381.78</v>
          </cell>
        </row>
        <row r="1750">
          <cell r="B1750" t="str">
            <v>FUN-CON-140</v>
          </cell>
          <cell r="C1750" t="str">
            <v>FORNECIMENTO E LANÇAMENTO DE CONCRETO ESTRUTURAL USINADO BOMBEADO FCK &gt;= 30 MPA, BRITA 1</v>
          </cell>
          <cell r="D1750" t="str">
            <v>M3</v>
          </cell>
          <cell r="E1750">
            <v>387.03</v>
          </cell>
        </row>
        <row r="1751">
          <cell r="B1751" t="str">
            <v>FUN-CON-141</v>
          </cell>
          <cell r="C1751" t="str">
            <v>FORNECIMENTO E LANÇAMENTO DE CONCRETO ESTRUTURAL USINADO BOMBEADO FCK &gt;= 35 MPA, BRITA 1</v>
          </cell>
          <cell r="D1751" t="str">
            <v>M3</v>
          </cell>
          <cell r="E1751">
            <v>402.78</v>
          </cell>
        </row>
        <row r="1752">
          <cell r="B1752" t="str">
            <v>FUN-LAS-010</v>
          </cell>
          <cell r="C1752" t="str">
            <v>LASTRO DE BRITA 2 OU 3 APILOADO MANUALMENTE</v>
          </cell>
          <cell r="D1752" t="str">
            <v>M3</v>
          </cell>
          <cell r="E1752">
            <v>101.57</v>
          </cell>
        </row>
        <row r="1753">
          <cell r="B1753" t="str">
            <v>FUN-CON-015</v>
          </cell>
          <cell r="C1753" t="str">
            <v>CONCRETO CICLÓPICO FCK = 15 MPA COM 30% DE PEDRA DE MÃO</v>
          </cell>
          <cell r="D1753" t="str">
            <v>M3</v>
          </cell>
          <cell r="E1753">
            <v>303.2</v>
          </cell>
        </row>
        <row r="1754">
          <cell r="B1754" t="str">
            <v>FUN-CON-060</v>
          </cell>
          <cell r="C1754" t="str">
            <v>FORNECIMENTO E LANÇAMENTO DE CONCRETO ESTRUTURAL VIRADO EM OBRA FCK &gt;= 40 MPA, BRITA 1 E 2</v>
          </cell>
          <cell r="D1754" t="str">
            <v>M3</v>
          </cell>
          <cell r="E1754">
            <v>461.27</v>
          </cell>
        </row>
        <row r="1755">
          <cell r="B1755" t="str">
            <v>FUN-CON-080</v>
          </cell>
          <cell r="C1755" t="str">
            <v>FORNECIMENTO E LANÇAMENTO DE CONCRETO NÃO ESTRUTURAL USINADO FCK &gt;= 13,5 MPA, BRITA 1</v>
          </cell>
          <cell r="D1755" t="str">
            <v>M3</v>
          </cell>
          <cell r="E1755">
            <v>334.64</v>
          </cell>
        </row>
        <row r="1756">
          <cell r="B1756" t="str">
            <v>-</v>
          </cell>
          <cell r="C1756" t="str">
            <v>332 - GAS-001  - INSTALAÇÃO DE GÁS</v>
          </cell>
        </row>
        <row r="1757">
          <cell r="B1757" t="str">
            <v>GAS-REP-005</v>
          </cell>
          <cell r="C1757" t="str">
            <v>REGULADOR PRESSÃO ALIANÇA 76506/3 ENTRA 1/8" - 7KG/H - EST. ÚNICO</v>
          </cell>
          <cell r="D1757" t="str">
            <v>U</v>
          </cell>
          <cell r="E1757">
            <v>105.67</v>
          </cell>
        </row>
        <row r="1758">
          <cell r="B1758" t="str">
            <v>ARC-TUB-015</v>
          </cell>
          <cell r="C1758" t="str">
            <v>FORNECIMENTO E ASSENTAMENTO DE TUBO DE COBRE CLASSE "A" SEM COSTURA, INCLUSIVE CONEXÕES E SUPORTES, D = 1"</v>
          </cell>
          <cell r="D1758" t="str">
            <v>M</v>
          </cell>
          <cell r="E1758">
            <v>88.3</v>
          </cell>
        </row>
        <row r="1759">
          <cell r="B1759" t="str">
            <v>GAS-REG-015</v>
          </cell>
          <cell r="C1759" t="str">
            <v>REGISTRO DE LATÃO 1/2" NPT X 1/2" NPT</v>
          </cell>
          <cell r="D1759" t="str">
            <v>U</v>
          </cell>
          <cell r="E1759">
            <v>36.090000000000003</v>
          </cell>
        </row>
        <row r="1760">
          <cell r="B1760" t="str">
            <v>ARC-TUB-005</v>
          </cell>
          <cell r="C1760" t="str">
            <v>FORNECIMENTO E ASSENTAMENTO DE TUBO DE COBRE CLASSE "A" SEM COSTURA, INCLUSIVE CONEXÕES E SUPORTES, D = 1/2"</v>
          </cell>
          <cell r="D1760" t="str">
            <v>M</v>
          </cell>
          <cell r="E1760">
            <v>52.96</v>
          </cell>
        </row>
        <row r="1761">
          <cell r="B1761" t="str">
            <v>ARC-TUB-020</v>
          </cell>
          <cell r="C1761" t="str">
            <v>FORNECIMENTO E ASSENTAMENTO DE TUBO DE COBRE CLASSE "A" SEM COSTURA, INCLUSIVE CONEXÕES E SUPORTES, D = 1 1/4"</v>
          </cell>
          <cell r="D1761" t="str">
            <v>M</v>
          </cell>
          <cell r="E1761">
            <v>123.63</v>
          </cell>
        </row>
        <row r="1762">
          <cell r="B1762" t="str">
            <v>ARC-TUB-030</v>
          </cell>
          <cell r="C1762" t="str">
            <v>FORNECIMENTO E ASSENTAMENTO DE TUBO DE COBRE CLASSE "A" SEM COSTURA, INCLUSIVE CONEXÕES E SUPORTES, D = 2"</v>
          </cell>
          <cell r="D1762" t="str">
            <v>M</v>
          </cell>
          <cell r="E1762">
            <v>191.72</v>
          </cell>
        </row>
        <row r="1763">
          <cell r="B1763" t="str">
            <v>GAS-VAL-015</v>
          </cell>
          <cell r="C1763" t="str">
            <v>VÁLVULA DE REGISTRO PARA GÁS COM TÊ REVERSÍVEL PARA 2 BOTIJÕES</v>
          </cell>
          <cell r="D1763" t="str">
            <v>U</v>
          </cell>
          <cell r="E1763">
            <v>84.06</v>
          </cell>
        </row>
        <row r="1764">
          <cell r="B1764" t="str">
            <v>GAS-PIG-005</v>
          </cell>
          <cell r="C1764" t="str">
            <v>PIG-TAIL DE BORRACHA P-45/P-90 - 500MM</v>
          </cell>
          <cell r="D1764" t="str">
            <v>U</v>
          </cell>
          <cell r="E1764">
            <v>20.16</v>
          </cell>
        </row>
        <row r="1765">
          <cell r="B1765" t="str">
            <v>GAS-BIS-005</v>
          </cell>
          <cell r="C1765" t="str">
            <v>BICO DE BUSEN</v>
          </cell>
          <cell r="D1765" t="str">
            <v>U</v>
          </cell>
          <cell r="E1765">
            <v>64.75</v>
          </cell>
        </row>
        <row r="1766">
          <cell r="B1766" t="str">
            <v>GAS-COL-005</v>
          </cell>
          <cell r="C1766" t="str">
            <v>COLETOR MÓDULO CENTRAL</v>
          </cell>
          <cell r="D1766" t="str">
            <v>U</v>
          </cell>
          <cell r="E1766">
            <v>121.84</v>
          </cell>
        </row>
        <row r="1767">
          <cell r="B1767" t="str">
            <v>GAS-COL-010</v>
          </cell>
          <cell r="C1767" t="str">
            <v>COLETOR MÓDULO II SIMPLES P-45</v>
          </cell>
          <cell r="D1767" t="str">
            <v>U</v>
          </cell>
          <cell r="E1767">
            <v>121.84</v>
          </cell>
        </row>
        <row r="1768">
          <cell r="B1768" t="str">
            <v>GAS-MAN-005</v>
          </cell>
          <cell r="C1768" t="str">
            <v>MANGUEIRA PLÁSTICA PARA GÁS D = 3/8" X 1,50 M</v>
          </cell>
          <cell r="D1768" t="str">
            <v>U</v>
          </cell>
          <cell r="E1768">
            <v>17.38</v>
          </cell>
        </row>
        <row r="1769">
          <cell r="B1769" t="str">
            <v>GAS-TUB-005</v>
          </cell>
          <cell r="C1769" t="str">
            <v>TUBO AÇO PRETO SCH-40, D = 3/8" SEM COSTURA</v>
          </cell>
          <cell r="D1769" t="str">
            <v>M</v>
          </cell>
          <cell r="E1769">
            <v>29.89</v>
          </cell>
        </row>
        <row r="1770">
          <cell r="B1770" t="str">
            <v>GAS-TUB-015</v>
          </cell>
          <cell r="C1770" t="str">
            <v>TUBO AÇO PRETO SCH-40, D = 3/4" SEM COSTURA</v>
          </cell>
          <cell r="D1770" t="str">
            <v>M</v>
          </cell>
          <cell r="E1770">
            <v>42.71</v>
          </cell>
        </row>
        <row r="1771">
          <cell r="B1771" t="str">
            <v>ARC-TUB-035</v>
          </cell>
          <cell r="C1771" t="str">
            <v>FORNECIMENTO E ASSENTAMENTO DE TUBO DE COBRE CLASSE "A" SEM COSTURA, INCLUSIVE CONEXÕES E SUPORTES, D = 2 1/2"</v>
          </cell>
          <cell r="D1771" t="str">
            <v>M</v>
          </cell>
          <cell r="E1771">
            <v>243.32</v>
          </cell>
        </row>
        <row r="1772">
          <cell r="B1772" t="str">
            <v>GAS-CAPS-005</v>
          </cell>
          <cell r="C1772" t="str">
            <v>CAPS FORJADO SOLDA SCH 40 S/COST A234 WPB 3/4"</v>
          </cell>
          <cell r="D1772" t="str">
            <v>U</v>
          </cell>
          <cell r="E1772">
            <v>15.85</v>
          </cell>
        </row>
        <row r="1773">
          <cell r="B1773" t="str">
            <v>GAS-NIP-010</v>
          </cell>
          <cell r="C1773" t="str">
            <v>NIPLE DE REDUÇÃO DE LATÃO 1/2" NPT X 3/8" NPT</v>
          </cell>
          <cell r="D1773" t="str">
            <v>U</v>
          </cell>
          <cell r="E1773">
            <v>11.14</v>
          </cell>
        </row>
        <row r="1774">
          <cell r="B1774" t="str">
            <v>GAS-REG-005</v>
          </cell>
          <cell r="C1774" t="str">
            <v>REGISTRO BICO INJETOR D = 3/8"</v>
          </cell>
          <cell r="D1774" t="str">
            <v>U</v>
          </cell>
          <cell r="E1774">
            <v>38.43</v>
          </cell>
        </row>
        <row r="1775">
          <cell r="B1775" t="str">
            <v>GAS-TUB-010</v>
          </cell>
          <cell r="C1775" t="str">
            <v>TUBO AÇO PRETO SCH-40, D = 1/2" SEM COSTURA</v>
          </cell>
          <cell r="D1775" t="str">
            <v>M</v>
          </cell>
          <cell r="E1775">
            <v>34.590000000000003</v>
          </cell>
        </row>
        <row r="1776">
          <cell r="B1776" t="str">
            <v>GAS-VAL-010</v>
          </cell>
          <cell r="C1776" t="str">
            <v>VÁLVULA DE ESFERA TRIPARTIDA COM ROSCA NPT, CLASSE 300LBS - 3/4"</v>
          </cell>
          <cell r="D1776" t="str">
            <v>U</v>
          </cell>
          <cell r="E1776">
            <v>76.78</v>
          </cell>
        </row>
        <row r="1777">
          <cell r="B1777" t="str">
            <v>GAS-CIL-005</v>
          </cell>
          <cell r="C1777" t="str">
            <v>CILINDRO DE AÇO COM GÁS GLP CAPACIDADE 45 KG</v>
          </cell>
          <cell r="D1777" t="str">
            <v>U</v>
          </cell>
          <cell r="E1777">
            <v>306.08</v>
          </cell>
        </row>
        <row r="1778">
          <cell r="B1778" t="str">
            <v>GAS-DEP-005</v>
          </cell>
          <cell r="C1778" t="str">
            <v>DEPÓSITO PARA CILINDRO DE GÁS (GLP) - PADRÃO DEER-MG</v>
          </cell>
          <cell r="D1778" t="str">
            <v>U</v>
          </cell>
          <cell r="E1778">
            <v>3374.17</v>
          </cell>
        </row>
        <row r="1779">
          <cell r="B1779" t="str">
            <v>GAS-REG-010</v>
          </cell>
          <cell r="C1779" t="str">
            <v>REGISTRO DE GÁS D = 1/2"</v>
          </cell>
          <cell r="D1779" t="str">
            <v>U</v>
          </cell>
          <cell r="E1779">
            <v>47.41</v>
          </cell>
        </row>
        <row r="1780">
          <cell r="B1780" t="str">
            <v>ARC-TUB-025</v>
          </cell>
          <cell r="C1780" t="str">
            <v>FORNECIMENTO E ASSENTAMENTO DE TUBO DE COBRE CLASSE "A" SEM COSTURA, INCLUSIVE CONEXÕES E SUPORTES, D = 1 1/2"</v>
          </cell>
          <cell r="D1780" t="str">
            <v>M</v>
          </cell>
          <cell r="E1780">
            <v>136.16999999999999</v>
          </cell>
        </row>
        <row r="1781">
          <cell r="B1781" t="str">
            <v>GAS-VAL-005</v>
          </cell>
          <cell r="C1781" t="str">
            <v>VÁLVULA DE ESFERA TRIPARTIDA COM ROSCA NPT, CLASSE 300LBS - 1/2"</v>
          </cell>
          <cell r="D1781" t="str">
            <v>U</v>
          </cell>
          <cell r="E1781">
            <v>69.87</v>
          </cell>
        </row>
        <row r="1782">
          <cell r="B1782" t="str">
            <v>GAS-NIP-005</v>
          </cell>
          <cell r="C1782" t="str">
            <v>NIPLE DE REDUÇÃO DE LATÃO 1/2" NPT X 1/8" NPT</v>
          </cell>
          <cell r="D1782" t="str">
            <v>U</v>
          </cell>
          <cell r="E1782">
            <v>11.14</v>
          </cell>
        </row>
        <row r="1783">
          <cell r="B1783" t="str">
            <v>GAS-NIP-015</v>
          </cell>
          <cell r="C1783" t="str">
            <v>NIPLE DUPLO FERRO MALEÁVEL 300# 1/2" NPT</v>
          </cell>
          <cell r="D1783" t="str">
            <v>U</v>
          </cell>
          <cell r="E1783">
            <v>11.14</v>
          </cell>
        </row>
        <row r="1784">
          <cell r="B1784" t="str">
            <v>GAS-TAM-005</v>
          </cell>
          <cell r="C1784" t="str">
            <v>TAMPÃO (CAP) FERRO MALEÁVEL NPT 300# 1/2"</v>
          </cell>
          <cell r="D1784" t="str">
            <v>U</v>
          </cell>
          <cell r="E1784">
            <v>15.5</v>
          </cell>
        </row>
        <row r="1785">
          <cell r="B1785" t="str">
            <v>ARC-TUB-010</v>
          </cell>
          <cell r="C1785" t="str">
            <v>FORNECIMENTO E ASSENTAMENTO DE TUBO DE COBRE CLASSE "A" SEM COSTURA, INCLUSIVE CONEXÕES E SUPORTES, D = 3/4"</v>
          </cell>
          <cell r="D1785" t="str">
            <v>M</v>
          </cell>
          <cell r="E1785">
            <v>72.81</v>
          </cell>
        </row>
        <row r="1786">
          <cell r="B1786" t="str">
            <v>-</v>
          </cell>
          <cell r="C1786" t="str">
            <v>333 - HID-001  - INSTALAÇÃO HIDRO-SANITÁRIA</v>
          </cell>
        </row>
        <row r="1787">
          <cell r="B1787" t="str">
            <v>HID-GRE-010</v>
          </cell>
          <cell r="C1787" t="str">
            <v>GRELHA FUNDIDA 571-C, 15 X 15 CM</v>
          </cell>
          <cell r="D1787" t="str">
            <v>U</v>
          </cell>
          <cell r="E1787">
            <v>39.21</v>
          </cell>
        </row>
        <row r="1788">
          <cell r="B1788" t="str">
            <v>HID-HID-020</v>
          </cell>
          <cell r="C1788" t="str">
            <v>HIDRÔMETRO COM CAVALETE E REGISTRO D = 1/2" COPASA</v>
          </cell>
          <cell r="D1788" t="str">
            <v>U</v>
          </cell>
          <cell r="E1788">
            <v>111.57</v>
          </cell>
        </row>
        <row r="1789">
          <cell r="B1789" t="str">
            <v>HID-HID-025</v>
          </cell>
          <cell r="C1789" t="str">
            <v>HIDRÔMETRO COM CAVALETE E REGISTRO D = 3/4" COPASA</v>
          </cell>
          <cell r="D1789" t="str">
            <v>U</v>
          </cell>
          <cell r="E1789">
            <v>186.33</v>
          </cell>
        </row>
        <row r="1790">
          <cell r="B1790" t="str">
            <v>HID-HID-030</v>
          </cell>
          <cell r="C1790" t="str">
            <v>HIDRÔMETRO COM CAVALETE E REGISTRO D = 1" COPASA</v>
          </cell>
          <cell r="D1790" t="str">
            <v>U</v>
          </cell>
          <cell r="E1790">
            <v>380.8</v>
          </cell>
        </row>
        <row r="1791">
          <cell r="B1791" t="str">
            <v>HID-TUB-210</v>
          </cell>
          <cell r="C1791" t="str">
            <v>FORNECIMENTO E ASSENTAMENTO DE TUBO DE POLIPROPILENO (PPR), PRESSÃO DE 12 KGF/CM², INCLUSIVE CONEXÕES E SUPORTES, D = 50 MM (NBR 15813)</v>
          </cell>
          <cell r="D1791" t="str">
            <v>M</v>
          </cell>
          <cell r="E1791">
            <v>29.59</v>
          </cell>
        </row>
        <row r="1792">
          <cell r="B1792" t="str">
            <v>HID-TUB-260</v>
          </cell>
          <cell r="C1792" t="str">
            <v>FORNECIMENTO E ASSENTAMENTO DE TUBO DE POLIPROPILENO (PPR), PRESSÃO DE 20 KGF/CM², INCLUSIVE CONEXÕES E SUPORTES, D = 75 MM (NBR 15813)</v>
          </cell>
          <cell r="D1792" t="str">
            <v>M</v>
          </cell>
          <cell r="E1792">
            <v>77.75</v>
          </cell>
        </row>
        <row r="1793">
          <cell r="B1793" t="str">
            <v>HID-ADP-065</v>
          </cell>
          <cell r="C1793" t="str">
            <v>ADAPTADOR SOLDÁVEL DE PVC MARROM COM FLANGES LIVRES PARA CAIXA DÁGUA Ø 85 MM X 3"</v>
          </cell>
          <cell r="D1793" t="str">
            <v>U</v>
          </cell>
          <cell r="E1793">
            <v>198.97</v>
          </cell>
        </row>
        <row r="1794">
          <cell r="B1794" t="str">
            <v>HID-TUB-390</v>
          </cell>
          <cell r="C1794" t="str">
            <v>FORNECIMENTO E ASSENTAMENTO DE TUBO DE PVC RÍGIDO ROSCÁVEL, INCLUSIVE CONEXÕES E SUPORTES, D = 2 1/2"</v>
          </cell>
          <cell r="D1794" t="str">
            <v>M</v>
          </cell>
          <cell r="E1794">
            <v>53.31</v>
          </cell>
        </row>
        <row r="1795">
          <cell r="B1795" t="str">
            <v>HID-TUB-415</v>
          </cell>
          <cell r="C1795" t="str">
            <v>FORNECIMENTO E ASSENTAMENTO DE TUBO DE COBRE CLASSE "A" SEM COSTURA SOLDÁVEL, INCLUSIVE CONEXÕES E SUPORTES, D = 28 MM (1")</v>
          </cell>
          <cell r="D1795" t="str">
            <v>M</v>
          </cell>
          <cell r="E1795">
            <v>88.3</v>
          </cell>
        </row>
        <row r="1796">
          <cell r="B1796" t="str">
            <v>HID-TUB-425</v>
          </cell>
          <cell r="C1796" t="str">
            <v>FORNECIMENTO E ASSENTAMENTO DE TUBO DE COBRE CLASSE "A" SEM COSTURA SOLDÁVEL, INCLUSIVE CONEXÕES E SUPORTES, D = 42 MM (1 1/2")</v>
          </cell>
          <cell r="D1796" t="str">
            <v>M</v>
          </cell>
          <cell r="E1796">
            <v>136.16999999999999</v>
          </cell>
        </row>
        <row r="1797">
          <cell r="B1797" t="str">
            <v>HID-TUB-430</v>
          </cell>
          <cell r="C1797" t="str">
            <v>FORNECIMENTO E ASSENTAMENTO DE TUBO DE COBRE CLASSE "A" SEM COSTURA SOLDÁVEL, INCLUSIVE CONEXÕES E SUPORTES, D = 54 MM (2")</v>
          </cell>
          <cell r="D1797" t="str">
            <v>M</v>
          </cell>
          <cell r="E1797">
            <v>191.72</v>
          </cell>
        </row>
        <row r="1798">
          <cell r="B1798" t="str">
            <v>HID-TUB-470</v>
          </cell>
          <cell r="C1798" t="str">
            <v>FORNECIMENTO E ASSENTAMENTO DE TUBO DE COBRE CLASSE "E" SEM COSTURA SOLDÁVEL, INCLUSIVE CONEXÕES E SUPORTES, D = 42 MM (1 1/2")</v>
          </cell>
          <cell r="D1798" t="str">
            <v>M</v>
          </cell>
          <cell r="E1798">
            <v>108.42</v>
          </cell>
        </row>
        <row r="1799">
          <cell r="B1799" t="str">
            <v>HID-CXS-105</v>
          </cell>
          <cell r="C1799" t="str">
            <v>CAIXA ALVENARIA 80 X 80 X 80 CM, TAMPA EM CONCRETO-INSPEÇÃO /PASSAGEM, INCLUSIVE ESCAVAÇÃO, REATERRO E BOTA-FORA</v>
          </cell>
          <cell r="D1799" t="str">
            <v>U</v>
          </cell>
          <cell r="E1799">
            <v>609.36</v>
          </cell>
        </row>
        <row r="1800">
          <cell r="B1800" t="str">
            <v>HID-TUB-545</v>
          </cell>
          <cell r="C1800" t="str">
            <v>FORNECIMENTO E ASSENTAMENTO DE TUBO DE CPVC SOLDÁVEL, ÁGUA QUENTE, INCLUSIVE CONEXÕES E SUPORTES, D = 22 MM (NBR 15884)</v>
          </cell>
          <cell r="D1800" t="str">
            <v>M</v>
          </cell>
          <cell r="E1800">
            <v>24.74</v>
          </cell>
        </row>
        <row r="1801">
          <cell r="B1801" t="str">
            <v>HID-CXS-160</v>
          </cell>
          <cell r="C1801" t="str">
            <v>CAIXA ALVENARIA 30 X 30 X 60 CM, TAMPA EM GRELHA DE AÇO-PASSAGEM, INCLUSIVE ESCAVAÇÃO, REATERRO E BOTA-FORA</v>
          </cell>
          <cell r="D1801" t="str">
            <v>U</v>
          </cell>
          <cell r="E1801">
            <v>281.91000000000003</v>
          </cell>
        </row>
        <row r="1802">
          <cell r="B1802" t="str">
            <v>HID-CXS-230</v>
          </cell>
          <cell r="C1802" t="str">
            <v>CAIXA ALVENARIA 70 X 70 X 80 CM, TAMPA EM GRELHA DE AÇO-PASSAGEM, INCLUSIVE ESCAVAÇÃO, REATERRO E BOTA-FORA</v>
          </cell>
          <cell r="D1802" t="str">
            <v>U</v>
          </cell>
          <cell r="E1802">
            <v>856.69</v>
          </cell>
        </row>
        <row r="1803">
          <cell r="B1803" t="str">
            <v>HID-CXS-245</v>
          </cell>
          <cell r="C1803" t="str">
            <v>CAIXA ALVENARIA 80 X 80 X 40 CM, TAMPA EM GRELHA DE AÇO-PASSAGEM, INCLUSIVE ESCAVAÇÃO, REATERRO E BOTA-FORA</v>
          </cell>
          <cell r="D1803" t="str">
            <v>U</v>
          </cell>
          <cell r="E1803">
            <v>784.87</v>
          </cell>
        </row>
        <row r="1804">
          <cell r="B1804" t="str">
            <v>HID-REG-005</v>
          </cell>
          <cell r="C1804" t="str">
            <v>REGISTRO PRESSÃO COM CANOPLA CROMADO D = 15 MM (1/2") - PADRÃO MÉDIO</v>
          </cell>
          <cell r="D1804" t="str">
            <v>U</v>
          </cell>
          <cell r="E1804">
            <v>56.67</v>
          </cell>
        </row>
        <row r="1805">
          <cell r="B1805" t="str">
            <v>HID-REG-015</v>
          </cell>
          <cell r="C1805" t="str">
            <v>REGISTRO DE GAVETA BRUTO D = 15 MM (1/2") - PADRÃO MÉDIO</v>
          </cell>
          <cell r="D1805" t="str">
            <v>U</v>
          </cell>
          <cell r="E1805">
            <v>38.96</v>
          </cell>
        </row>
        <row r="1806">
          <cell r="B1806" t="str">
            <v>HID-REG-016</v>
          </cell>
          <cell r="C1806" t="str">
            <v>REGISTRO DE GAVETA BRUTO D = 15 MM (1/2") - PADRÃO POPULAR</v>
          </cell>
          <cell r="D1806" t="str">
            <v>U</v>
          </cell>
          <cell r="E1806">
            <v>33.86</v>
          </cell>
        </row>
        <row r="1807">
          <cell r="B1807" t="str">
            <v>HID-CXS-260</v>
          </cell>
          <cell r="C1807" t="str">
            <v>CAIXA ALVENARIA 80 X 80 X 100 CM, TAMPA EM GRELHA DE AÇO-PASSAGEM, INCLUSIVE ESCAVAÇÃO, REATERRO E BOTA-FORA</v>
          </cell>
          <cell r="D1807" t="str">
            <v>U</v>
          </cell>
          <cell r="E1807">
            <v>1135.32</v>
          </cell>
        </row>
        <row r="1808">
          <cell r="B1808" t="str">
            <v>HID-REG-092</v>
          </cell>
          <cell r="C1808" t="str">
            <v>REGISTRO DE GAVETA COM CANOPLA D = 50 MM (2") - PADRÃO MÉDIO</v>
          </cell>
          <cell r="D1808" t="str">
            <v>U</v>
          </cell>
          <cell r="E1808">
            <v>139.65</v>
          </cell>
        </row>
        <row r="1809">
          <cell r="B1809" t="str">
            <v>HID-TAM-010</v>
          </cell>
          <cell r="C1809" t="str">
            <v>TAMPA INSPEÇÃO PARA CAIXA 580 - C 15 X 15 CM</v>
          </cell>
          <cell r="D1809" t="str">
            <v>U</v>
          </cell>
          <cell r="E1809">
            <v>96.81</v>
          </cell>
        </row>
        <row r="1810">
          <cell r="B1810" t="str">
            <v>HID-TUB-010</v>
          </cell>
          <cell r="C1810" t="str">
            <v>FORNECIMENTO E ASSENTAMENTO DE TUBO PVC RÍGIDO SOLDÁVEL ÁGUA, INCLUSIVE CONEXÕES E SUPORTES, D = 25 MM (NBR 7362)</v>
          </cell>
          <cell r="D1810" t="str">
            <v>M</v>
          </cell>
          <cell r="E1810">
            <v>17.440000000000001</v>
          </cell>
        </row>
        <row r="1811">
          <cell r="B1811" t="str">
            <v>HID-TUB-025</v>
          </cell>
          <cell r="C1811" t="str">
            <v>FORNECIMENTO E ASSENTAMENTO DE TUBO PVC RÍGIDO SOLDÁVEL, ÁGUA INCLUSIVE CONEXÕES E SUPORTES, D = 50 MM (NBR 7362)</v>
          </cell>
          <cell r="D1811" t="str">
            <v>M</v>
          </cell>
          <cell r="E1811">
            <v>33.4</v>
          </cell>
        </row>
        <row r="1812">
          <cell r="B1812" t="str">
            <v>HID-CXS-040</v>
          </cell>
          <cell r="C1812" t="str">
            <v>CAIXA ALVENARIA 50 X 50 X 60 CM, TAMPA EM CONCRETO-INSPEÇÃO /PASSAGEM, INCLUSIVE ESCAVAÇÃO, REATERRO E BOTA-FORA</v>
          </cell>
          <cell r="D1812" t="str">
            <v>U</v>
          </cell>
          <cell r="E1812">
            <v>298.39999999999998</v>
          </cell>
        </row>
        <row r="1813">
          <cell r="B1813" t="str">
            <v>HID-CXS-062</v>
          </cell>
          <cell r="C1813" t="str">
            <v>CAIXA ALVENARIA 60 X 60 X 70 CM, TAMPA EM CONCRETO-INSPEÇÃO /PASSAGEM, INCLUSIVE ESCAVAÇÃO, REATERRO E BOTA-FORA</v>
          </cell>
          <cell r="D1813" t="str">
            <v>U</v>
          </cell>
          <cell r="E1813">
            <v>404.12</v>
          </cell>
        </row>
        <row r="1814">
          <cell r="B1814" t="str">
            <v>HID-CXS-066</v>
          </cell>
          <cell r="C1814" t="str">
            <v>CAIXA ALVENARIA 60 X 60 X 85 CM, TAMPA EM CONCRETO-INSPEÇÃO /PASSAGEM, INCLUSIVE ESCAVAÇÃO, REATERRO E BOTA-FORA</v>
          </cell>
          <cell r="D1814" t="str">
            <v>U</v>
          </cell>
          <cell r="E1814">
            <v>470.44</v>
          </cell>
        </row>
        <row r="1815">
          <cell r="B1815" t="str">
            <v>HID-CXS-090</v>
          </cell>
          <cell r="C1815" t="str">
            <v>CAIXA ALVENARIA 70 X 70 X 110 CM, TAMPA EM CONCRETO-INSPEÇÃO /PASSAGEM, INCLUSIVE ESCAVAÇÃO, REATERRO E BOTA-FORA</v>
          </cell>
          <cell r="D1815" t="str">
            <v>U</v>
          </cell>
          <cell r="E1815">
            <v>680.81</v>
          </cell>
        </row>
        <row r="1816">
          <cell r="B1816" t="str">
            <v>HID-TUB-515</v>
          </cell>
          <cell r="C1816" t="str">
            <v>FORNECIMENTO E INSTALAÇÃO DE TUBO PVC RÍGIDO COM JUNTA ELÁSTICA (COLETOR DE ESGOTO - NBR 7362), INCLUSIVE CONEXÕES E SUPORTES, D = 250 MM</v>
          </cell>
          <cell r="D1816" t="str">
            <v>M</v>
          </cell>
          <cell r="E1816">
            <v>87.71</v>
          </cell>
        </row>
        <row r="1817">
          <cell r="B1817" t="str">
            <v>HID-SIF-011</v>
          </cell>
          <cell r="C1817" t="str">
            <v>CAIXA SIFONADA EM PVC COM GRELHA REDONDA 100 X 100 X 40 MM</v>
          </cell>
          <cell r="D1817" t="str">
            <v>U</v>
          </cell>
          <cell r="E1817">
            <v>43.43</v>
          </cell>
        </row>
        <row r="1818">
          <cell r="B1818" t="str">
            <v>HID-SIF-025</v>
          </cell>
          <cell r="C1818" t="str">
            <v>CAIXA SIFONADA EM PVC COM TAMPA CEGA 250 X 230 X 75 MM</v>
          </cell>
          <cell r="D1818" t="str">
            <v>U</v>
          </cell>
          <cell r="E1818">
            <v>69.97</v>
          </cell>
        </row>
        <row r="1819">
          <cell r="B1819" t="str">
            <v>HID-TUB-035</v>
          </cell>
          <cell r="C1819" t="str">
            <v>FORNECIMENTO E ASSENTAMENTO DE TUBO PVC RÍGIDO SOLDÁVEL, ÁGUA INCLUSIVE CONEXÕES E SUPORTES, D = 75 MM (NBR 7362)</v>
          </cell>
          <cell r="D1819" t="str">
            <v>M</v>
          </cell>
          <cell r="E1819">
            <v>59</v>
          </cell>
        </row>
        <row r="1820">
          <cell r="B1820" t="str">
            <v>HID-GOR-030</v>
          </cell>
          <cell r="C1820" t="str">
            <v>CAIXA DE GORDURA PRÉ-FABRICADA SIMPLES VOL. 31 LITROS</v>
          </cell>
          <cell r="D1820" t="str">
            <v>U</v>
          </cell>
          <cell r="E1820">
            <v>56.84</v>
          </cell>
        </row>
        <row r="1821">
          <cell r="B1821" t="str">
            <v>HID-GRE-005</v>
          </cell>
          <cell r="C1821" t="str">
            <v>GRELHA FUNDIDA 571-C, 10 X 10 CM</v>
          </cell>
          <cell r="D1821" t="str">
            <v>U</v>
          </cell>
          <cell r="E1821">
            <v>34.79</v>
          </cell>
        </row>
        <row r="1822">
          <cell r="B1822" t="str">
            <v>HID-GRE-011</v>
          </cell>
          <cell r="C1822" t="str">
            <v>GRELHA DE FERRO FUNDIDO 30 X 30 CM</v>
          </cell>
          <cell r="D1822" t="str">
            <v>U</v>
          </cell>
          <cell r="E1822">
            <v>82.73</v>
          </cell>
        </row>
        <row r="1823">
          <cell r="B1823" t="str">
            <v>HID-RAL-006</v>
          </cell>
          <cell r="C1823" t="str">
            <v>RALO SIFONADO PVC QUADRADO 100 X 53 X 40 MM COM GRELHA BRANCA</v>
          </cell>
          <cell r="D1823" t="str">
            <v>U</v>
          </cell>
          <cell r="E1823">
            <v>20.5</v>
          </cell>
        </row>
        <row r="1824">
          <cell r="B1824" t="str">
            <v>HID-RAL-011</v>
          </cell>
          <cell r="C1824" t="str">
            <v>RALO SIFONADO PVC CILINDRÍCO 100 X 70 X 40 MM COM GRELHA REDONDA</v>
          </cell>
          <cell r="D1824" t="str">
            <v>U</v>
          </cell>
          <cell r="E1824">
            <v>20.11</v>
          </cell>
        </row>
        <row r="1825">
          <cell r="B1825" t="str">
            <v>HID-TUB-075</v>
          </cell>
          <cell r="C1825" t="str">
            <v>FORNECIMENTO E ASSENTAMENTO DE TUBO PVC ESGOTO PB, INCLUSIVE CONEXÕES E SUPORTES, D = 40 MM (NBR 7362)</v>
          </cell>
          <cell r="D1825" t="str">
            <v>M</v>
          </cell>
          <cell r="E1825">
            <v>12.66</v>
          </cell>
        </row>
        <row r="1826">
          <cell r="B1826" t="str">
            <v>HID-TUB-090</v>
          </cell>
          <cell r="C1826" t="str">
            <v>FORNECIMENTO E ASSENTAMENTO DE TUBO PVC ESGOTO, REFORÇADO PB, VIROLA E ANEL - INCLUSIVE CONEXÕES E SUPORTES, D = 150 MM (NBR 7362)</v>
          </cell>
          <cell r="D1826" t="str">
            <v>M</v>
          </cell>
          <cell r="E1826">
            <v>96.48</v>
          </cell>
        </row>
        <row r="1827">
          <cell r="B1827" t="str">
            <v>HID-TUB-125</v>
          </cell>
          <cell r="C1827" t="str">
            <v>FORNECIMENTO E ASSENTAMENTO DE TUBO DE AÇO GALVANIZADO COM COSTURA , INCLUSIVE CONEXÕES E SUPORTES, D = 2 1/2"</v>
          </cell>
          <cell r="D1827" t="str">
            <v>M</v>
          </cell>
          <cell r="E1827">
            <v>161.26</v>
          </cell>
        </row>
        <row r="1828">
          <cell r="B1828" t="str">
            <v>HID-TUB-175</v>
          </cell>
          <cell r="C1828" t="str">
            <v>TUBO CERÂMICO D = 200 MM, COM CONEXÕES, ASSENTAMENTO COM ARGAMASSA 1:3</v>
          </cell>
          <cell r="D1828" t="str">
            <v>M</v>
          </cell>
          <cell r="E1828">
            <v>41.14</v>
          </cell>
        </row>
        <row r="1829">
          <cell r="B1829" t="str">
            <v>HID-TUB-225</v>
          </cell>
          <cell r="C1829" t="str">
            <v>FORNECIMENTO E ASSENTAMENTO DE TUBO DE POLIPROPILENO (PPR), PRESSÃO DE 12 KGF/CM², INCLUSIVE CONEXÕES E SUPORTES, D = 90 MM (NBR 15813)</v>
          </cell>
          <cell r="D1829" t="str">
            <v>M</v>
          </cell>
          <cell r="E1829">
            <v>70.16</v>
          </cell>
        </row>
        <row r="1830">
          <cell r="B1830" t="str">
            <v>HID-TUB-250</v>
          </cell>
          <cell r="C1830" t="str">
            <v>FORNECIMENTO E ASSENTAMENTO DE TUBO DE POLIPROPILENO (PPR), PRESSÃO DE 20 KGF/CM², INCLUSIVE CONEXÕES E SUPORTES, D = 50 MM (NBR 15813)</v>
          </cell>
          <cell r="D1830" t="str">
            <v>M</v>
          </cell>
          <cell r="E1830">
            <v>31.69</v>
          </cell>
        </row>
        <row r="1831">
          <cell r="B1831" t="str">
            <v>HID-ADP-050</v>
          </cell>
          <cell r="C1831" t="str">
            <v>ADAPTADOR SOLDÁVEL DE PVC MARROM COM FLANGES LIVRES PARA CAIXA DÁGUA Ø 50 MM X 1 1/2"</v>
          </cell>
          <cell r="D1831" t="str">
            <v>U</v>
          </cell>
          <cell r="E1831">
            <v>30.21</v>
          </cell>
        </row>
        <row r="1832">
          <cell r="B1832" t="str">
            <v>HID-ADP-055</v>
          </cell>
          <cell r="C1832" t="str">
            <v>ADAPTADOR SOLDÁVEL DE PVC MARROM COM FLANGES LIVRES PARA CAIXA DÁGUA Ø 60 MM X 2"</v>
          </cell>
          <cell r="D1832" t="str">
            <v>U</v>
          </cell>
          <cell r="E1832">
            <v>42.34</v>
          </cell>
        </row>
        <row r="1833">
          <cell r="B1833" t="str">
            <v>HID-BOM-023</v>
          </cell>
          <cell r="C1833" t="str">
            <v>CONJUNTO ELEVATÓRIO MOTOR-BOMBA (CENTRÍFUGA) DE 1/3 HP</v>
          </cell>
          <cell r="D1833" t="str">
            <v>U</v>
          </cell>
          <cell r="E1833">
            <v>688.72</v>
          </cell>
        </row>
        <row r="1834">
          <cell r="B1834" t="str">
            <v>HID-BOM-025</v>
          </cell>
          <cell r="C1834" t="str">
            <v>CONJUNTO MOTO BOMBA 3/4" CV MONOFÁSICA, CENTRÍFUGA, 1 ESTAGIO</v>
          </cell>
          <cell r="D1834" t="str">
            <v>CJ</v>
          </cell>
          <cell r="E1834">
            <v>1196.5899999999999</v>
          </cell>
        </row>
        <row r="1835">
          <cell r="B1835" t="str">
            <v>HID-TUB-435</v>
          </cell>
          <cell r="C1835" t="str">
            <v>FORNECIMENTO E ASSENTAMENTO DE TUBO DE COBRE CLASSE "A" SEM COSTURA SOLDÁVEL, INCLUSIVE CONEXÕES E SUPORTES, D = 66 MM (2 1/2")</v>
          </cell>
          <cell r="D1835" t="str">
            <v>M</v>
          </cell>
          <cell r="E1835">
            <v>243.32</v>
          </cell>
        </row>
        <row r="1836">
          <cell r="B1836" t="str">
            <v>HID-TUB-485</v>
          </cell>
          <cell r="C1836" t="str">
            <v>FORNECIMENTO E ASSENTAMENTO DE TUBO DE COBRE CLASSE "E" SEM COSTURA SOLDÁVEL, INCLUSIVE CONEXÕES E SUPORTES, D = 79 MM (3")</v>
          </cell>
          <cell r="D1836" t="str">
            <v>M</v>
          </cell>
          <cell r="E1836">
            <v>250.65</v>
          </cell>
        </row>
        <row r="1837">
          <cell r="B1837" t="str">
            <v>HID-TUB-520</v>
          </cell>
          <cell r="C1837" t="str">
            <v>FORNECIMENTO E INSTALAÇÃO DE TUBO PVC RÍGIDO COM JUNTA ELÁSTICA (COLETOR DE ESGOTO - NBR 7362), INCLUSIVE CONEXÕES E SUPORTES, D = 300 MM</v>
          </cell>
          <cell r="D1837" t="str">
            <v>M</v>
          </cell>
          <cell r="E1837">
            <v>114.88</v>
          </cell>
        </row>
        <row r="1838">
          <cell r="B1838" t="str">
            <v>HID-TUB-525</v>
          </cell>
          <cell r="C1838" t="str">
            <v>FORNECIMENTO E INSTALAÇÃO DE TUBO PVC RÍGIDO COM JUNTA ELÁSTICA (COLETOR DE ESGOTO - NBR 7362), INCLUSIVE CONEXÕES E SUPORTES, D = 350 MM</v>
          </cell>
          <cell r="D1838" t="str">
            <v>M</v>
          </cell>
          <cell r="E1838">
            <v>147.53</v>
          </cell>
        </row>
        <row r="1839">
          <cell r="B1839" t="str">
            <v>HID-TUB-560</v>
          </cell>
          <cell r="C1839" t="str">
            <v>FORNECIMENTO E ASSENTAMENTO DE TUBO DE CPVC SOLDÁVEL, ÁGUA QUENTE, INCLUSIVE CONEXÕES E SUPORTES, D = 42 MM (NBR 15884)</v>
          </cell>
          <cell r="D1839" t="str">
            <v>M</v>
          </cell>
          <cell r="E1839">
            <v>39.17</v>
          </cell>
        </row>
        <row r="1840">
          <cell r="B1840" t="str">
            <v>HID-TUB-580</v>
          </cell>
          <cell r="C1840" t="str">
            <v>FORNECIMENTO E ASSENTAMENTO DE TUBO DE CPVC SOLDÁVEL, ÁGUA QUENTE, INCLUSIVE CONEXÕES E SUPORTES, D = 114 MM (NBR 15884)</v>
          </cell>
          <cell r="D1840" t="str">
            <v>M</v>
          </cell>
          <cell r="E1840">
            <v>183.95</v>
          </cell>
        </row>
        <row r="1841">
          <cell r="B1841" t="str">
            <v>HID-TUB-585</v>
          </cell>
          <cell r="C1841" t="str">
            <v>FORNECIMENTO E ASSENTAMENTO DE TUBO DE TUBOS DE POLIETILENO RETICULADO FLEXÍVE (PEX), INCLUSIVE CONEXÕES METÁLICAS E SUPORTES, D = 16 MM (NBR 15939)</v>
          </cell>
          <cell r="D1841" t="str">
            <v>M</v>
          </cell>
          <cell r="E1841">
            <v>15.86</v>
          </cell>
        </row>
        <row r="1842">
          <cell r="B1842" t="str">
            <v>HID-CXS-120</v>
          </cell>
          <cell r="C1842" t="str">
            <v>CAIXA ALVENARIA 90 X 90 X 60 CM, TAMPA EM CONCRETO-INSPEÇÃO /PASSAGEM, INCLUSIVE ESCAVAÇÃO, REATERRO E BOTA-FORA</v>
          </cell>
          <cell r="D1842" t="str">
            <v>U</v>
          </cell>
          <cell r="E1842">
            <v>563.52</v>
          </cell>
        </row>
        <row r="1843">
          <cell r="B1843" t="str">
            <v>HID-CXS-155</v>
          </cell>
          <cell r="C1843" t="str">
            <v>CAIXA ALVENARIA 30 X 30 X 40 CM, TAMPA EM GRELHA DE AÇO-PASSAGEM, INCLUSIVE ESCAVAÇÃO, REATERRO E BOTA-FORA</v>
          </cell>
          <cell r="D1843" t="str">
            <v>U</v>
          </cell>
          <cell r="E1843">
            <v>234.28</v>
          </cell>
        </row>
        <row r="1844">
          <cell r="B1844" t="str">
            <v>HID-REG-012</v>
          </cell>
          <cell r="C1844" t="str">
            <v>REGISTRO PRESSÃO COM CANOPLA CROMADO D = 25 MM (1") - PADRÃO MÉDIO</v>
          </cell>
          <cell r="D1844" t="str">
            <v>U</v>
          </cell>
          <cell r="E1844">
            <v>80.88</v>
          </cell>
        </row>
        <row r="1845">
          <cell r="B1845" t="str">
            <v>HID-REG-013</v>
          </cell>
          <cell r="C1845" t="str">
            <v>REGISTRO PRESSÃO COM CANOPLA CROMADO D = 25 MM (1") - PADRÃO POPULAR</v>
          </cell>
          <cell r="D1845" t="str">
            <v>U</v>
          </cell>
          <cell r="E1845">
            <v>74.44</v>
          </cell>
        </row>
        <row r="1846">
          <cell r="B1846" t="str">
            <v>HID-RAL-010</v>
          </cell>
          <cell r="C1846" t="str">
            <v>RALO SECO PVC CÔNICO 100 X 40 MM COM GRELHA QUADRADA</v>
          </cell>
          <cell r="D1846" t="str">
            <v>U</v>
          </cell>
          <cell r="E1846">
            <v>24.11</v>
          </cell>
        </row>
        <row r="1847">
          <cell r="B1847" t="str">
            <v>HID-TUB-180</v>
          </cell>
          <cell r="C1847" t="str">
            <v>TUBO CERÂMICO D = 250 MM, COM CONEXÕES, ASSENTAMENTO COM ARGAMASSA 1:3</v>
          </cell>
          <cell r="D1847" t="str">
            <v>M</v>
          </cell>
          <cell r="E1847">
            <v>63.54</v>
          </cell>
        </row>
        <row r="1848">
          <cell r="B1848" t="str">
            <v>HID-TUB-215</v>
          </cell>
          <cell r="C1848" t="str">
            <v>FORNECIMENTO E ASSENTAMENTO DE TUBO DE POLIPROPILENO (PPR), PRESSÃO DE 12 KGF/CM², INCLUSIVE CONEXÕES E SUPORTES, D = 63 MM (NBR 15813)</v>
          </cell>
          <cell r="D1848" t="str">
            <v>M</v>
          </cell>
          <cell r="E1848">
            <v>39.56</v>
          </cell>
        </row>
        <row r="1849">
          <cell r="B1849" t="str">
            <v>HID-TUB-240</v>
          </cell>
          <cell r="C1849" t="str">
            <v>FORNECIMENTO E ASSENTAMENTO DE TUBO DE POLIPROPILENO (PPR), PRESSÃO DE 20 KGF/CM², INCLUSIVE CONEXÕES E SUPORTES, D = 32 MM (NBR 15813)</v>
          </cell>
          <cell r="D1849" t="str">
            <v>M</v>
          </cell>
          <cell r="E1849">
            <v>18.16</v>
          </cell>
        </row>
        <row r="1850">
          <cell r="B1850" t="str">
            <v>HID-TUB-270</v>
          </cell>
          <cell r="C1850" t="str">
            <v>FORNECIMENTO E ASSENTAMENTO DE TUBO DE POLIPROPILENO (PPR), PRESSÃO DE 20 KGF/CM², INCLUSIVE CONEXÕES E SUPORTES, D = 110 MM (NBR 15813)</v>
          </cell>
          <cell r="D1850" t="str">
            <v>M</v>
          </cell>
          <cell r="E1850">
            <v>155.34</v>
          </cell>
        </row>
        <row r="1851">
          <cell r="B1851" t="str">
            <v>HID-TUB-300</v>
          </cell>
          <cell r="C1851" t="str">
            <v>FORNECIMENTO E ASSENTAMENTO DE TUBO DE POLIPROPILENO (PPR), PRESSÃO DE 25 KGF/CM², INCLUSIVE CONEXÕES E SUPORTES, D = 75 MM (NBR 15813)</v>
          </cell>
          <cell r="D1851" t="str">
            <v>M</v>
          </cell>
          <cell r="E1851">
            <v>89.78</v>
          </cell>
        </row>
        <row r="1852">
          <cell r="B1852" t="str">
            <v>HID-TUB-310</v>
          </cell>
          <cell r="C1852" t="str">
            <v>FORNECIMENTO E ASSENTAMENTO DE TUBO DE POLIPROPILENO (PPR), PRESSÃO DE 25 KGF/CM², INCLUSIVE CONEXÕES E SUPORTES, D = 110 MM (NBR 15813)</v>
          </cell>
          <cell r="D1852" t="str">
            <v>M</v>
          </cell>
          <cell r="E1852">
            <v>168.48</v>
          </cell>
        </row>
        <row r="1853">
          <cell r="B1853" t="str">
            <v>HID-ADP-005</v>
          </cell>
          <cell r="C1853" t="str">
            <v>ADAPTADOR SOLDÁVEL DE PVC MARROM COM FLANGES E ANEL PARA CAIXA DÁGUA Ø 20 MM X 1/2"</v>
          </cell>
          <cell r="D1853" t="str">
            <v>U</v>
          </cell>
          <cell r="E1853">
            <v>13.1</v>
          </cell>
        </row>
        <row r="1854">
          <cell r="B1854" t="str">
            <v>HID-BOM-005</v>
          </cell>
          <cell r="C1854" t="str">
            <v>BOMBA CENTRÍFUGA DE SUCÇÃO E RECALQUE 1/2 HP D = 2"</v>
          </cell>
          <cell r="D1854" t="str">
            <v>U</v>
          </cell>
          <cell r="E1854">
            <v>2665.31</v>
          </cell>
        </row>
        <row r="1855">
          <cell r="B1855" t="str">
            <v>HID-BOM-010</v>
          </cell>
          <cell r="C1855" t="str">
            <v>BOMBA CENTRÍFUGA DE SUCÇÃO E RECALQUE 1/2 HP D = 3"</v>
          </cell>
          <cell r="D1855" t="str">
            <v>U</v>
          </cell>
          <cell r="E1855">
            <v>2946.23</v>
          </cell>
        </row>
        <row r="1856">
          <cell r="B1856" t="str">
            <v>HID-BOM-050</v>
          </cell>
          <cell r="C1856" t="str">
            <v>CONJUNTO ELEVATÓRIO MOTOR-BOMBA (CENTRÍFUGA) DE 10 HP</v>
          </cell>
          <cell r="D1856" t="str">
            <v>U</v>
          </cell>
          <cell r="E1856">
            <v>3122.92</v>
          </cell>
        </row>
        <row r="1857">
          <cell r="B1857" t="str">
            <v>HID-CXS-015</v>
          </cell>
          <cell r="C1857" t="str">
            <v>CAIXA ALVENARIA 30 X 30 X 60 CM, TAMPA EM CONCRETO-INSPEÇÃO /PASSAGEM, INCLUSIVE ESCAVAÇÃO, REATERRO E BOTA-FORA</v>
          </cell>
          <cell r="D1857" t="str">
            <v>U</v>
          </cell>
          <cell r="E1857">
            <v>189.92</v>
          </cell>
        </row>
        <row r="1858">
          <cell r="B1858" t="str">
            <v>HID-TUB-420</v>
          </cell>
          <cell r="C1858" t="str">
            <v>FORNECIMENTO E ASSENTAMENTO DE TUBO DE COBRE CLASSE "A" SEM COSTURA SOLDÁVEL, INCLUSIVE CONEXÕES E SUPORTES, D = 35 MM (1 1/4")</v>
          </cell>
          <cell r="D1858" t="str">
            <v>M</v>
          </cell>
          <cell r="E1858">
            <v>123.63</v>
          </cell>
        </row>
        <row r="1859">
          <cell r="B1859" t="str">
            <v>HID-TUB-445</v>
          </cell>
          <cell r="C1859" t="str">
            <v>FORNECIMENTO E ASSENTAMENTO DE TUBO DE COBRE CLASSE "A" SEM COSTURA SOLDÁVEL, INCLUSIVE CONEXÕES E SUPORTES, D = 104 MM (4")</v>
          </cell>
          <cell r="D1859" t="str">
            <v>M</v>
          </cell>
          <cell r="E1859">
            <v>359.25</v>
          </cell>
        </row>
        <row r="1860">
          <cell r="B1860" t="str">
            <v>HID-TUB-505</v>
          </cell>
          <cell r="C1860" t="str">
            <v>FORNECIMENTO E INSTALAÇÃO DE TUBO PVC RÍGIDO COM JUNTA ELÁSTICA (COLETOR DE ESGOTO - NBR 7362), INCLUSIVE CONEXÕES E SUPORTES, D = 150 MM</v>
          </cell>
          <cell r="D1860" t="str">
            <v>M</v>
          </cell>
          <cell r="E1860">
            <v>28.98</v>
          </cell>
        </row>
        <row r="1861">
          <cell r="B1861" t="str">
            <v>HID-CXS-025</v>
          </cell>
          <cell r="C1861" t="str">
            <v>CAIXA ALVENARIA 40 X 40 X 60 CM, TAMPA EM CONCRETO-INSPEÇÃO /PASSAGEM, INCLUSIVE ESCAVAÇÃO, REATERRO E BOTA-FORA</v>
          </cell>
          <cell r="D1861" t="str">
            <v>U</v>
          </cell>
          <cell r="E1861">
            <v>240.01</v>
          </cell>
        </row>
        <row r="1862">
          <cell r="B1862" t="str">
            <v>HID-CXS-063</v>
          </cell>
          <cell r="C1862" t="str">
            <v>CAIXA ALVENARIA 60 X 60 X 75 CM, TAMPA EM CONCRETO-INSPEÇÃO /PASSAGEM, INCLUSIVE ESCAVAÇÃO, REATERRO E BOTA-FORA</v>
          </cell>
          <cell r="D1862" t="str">
            <v>U</v>
          </cell>
          <cell r="E1862">
            <v>426.15</v>
          </cell>
        </row>
        <row r="1863">
          <cell r="B1863" t="str">
            <v>HID-CXS-065</v>
          </cell>
          <cell r="C1863" t="str">
            <v>CAIXA ALVENARIA 60 X 60 X 80 CM, TAMPA EM CONCRETO-INSPEÇÃO /PASSAGEM, INCLUSIVE ESCAVAÇÃO, REATERRO E BOTA-FORA</v>
          </cell>
          <cell r="D1863" t="str">
            <v>U</v>
          </cell>
          <cell r="E1863">
            <v>448.31</v>
          </cell>
        </row>
        <row r="1864">
          <cell r="B1864" t="str">
            <v>HID-CXS-075</v>
          </cell>
          <cell r="C1864" t="str">
            <v>CAIXA ALVENARIA 70 X 70 X 40 CM, TAMPA EM CONCRETO-INSPEÇÃO /PASSAGEM, INCLUSIVE ESCAVAÇÃO, REATERRO E BOTA-FORA</v>
          </cell>
          <cell r="D1864" t="str">
            <v>U</v>
          </cell>
          <cell r="E1864">
            <v>322.23</v>
          </cell>
        </row>
        <row r="1865">
          <cell r="B1865" t="str">
            <v>HID-CXS-100</v>
          </cell>
          <cell r="C1865" t="str">
            <v>CAIXA ALVENARIA 80 X 80 X 60 CM, TAMPA EM CONCRETO-INSPEÇÃO /PASSAGEM, INCLUSIVE ESCAVAÇÃO, REATERRO E BOTA-FORA</v>
          </cell>
          <cell r="D1865" t="str">
            <v>U</v>
          </cell>
          <cell r="E1865">
            <v>492.54</v>
          </cell>
        </row>
        <row r="1866">
          <cell r="B1866" t="str">
            <v>HID-TUB-595</v>
          </cell>
          <cell r="C1866" t="str">
            <v>FORNECIMENTO E ASSENTAMENTO DE TUBO DE TUBOS DE POLIETILENO RETICULADO FLEXÍVE (PEX), INCLUSIVE CONEXÕES METÁLICAS E SUPORTES, D = 25 MM (NBR 15939)</v>
          </cell>
          <cell r="D1866" t="str">
            <v>M</v>
          </cell>
          <cell r="E1866">
            <v>16.03</v>
          </cell>
        </row>
        <row r="1867">
          <cell r="B1867" t="str">
            <v>HID-RAL-014</v>
          </cell>
          <cell r="C1867" t="str">
            <v>RALO SECO PVC QUADRADO 100 X 53 X 40 MM COM GRELHA BRANCA</v>
          </cell>
          <cell r="D1867" t="str">
            <v>U</v>
          </cell>
          <cell r="E1867">
            <v>19.22</v>
          </cell>
        </row>
        <row r="1868">
          <cell r="B1868" t="str">
            <v>HID-REG-006</v>
          </cell>
          <cell r="C1868" t="str">
            <v>REGISTRO PRESSÃO COM CANOPLA CROMADO D = 15 MM (1/2") - PADRÃO POPULAR</v>
          </cell>
          <cell r="D1868" t="str">
            <v>U</v>
          </cell>
          <cell r="E1868">
            <v>51.37</v>
          </cell>
        </row>
        <row r="1869">
          <cell r="B1869" t="str">
            <v>HID-REG-011</v>
          </cell>
          <cell r="C1869" t="str">
            <v>REGISTRO PRESSÃO COM CANOPLA CROMADO D = 20 MM (3/4") - PADRÃO POPULAR</v>
          </cell>
          <cell r="D1869" t="str">
            <v>U</v>
          </cell>
          <cell r="E1869">
            <v>52.48</v>
          </cell>
        </row>
        <row r="1870">
          <cell r="B1870" t="str">
            <v>HID-REG-070</v>
          </cell>
          <cell r="C1870" t="str">
            <v>REGISTRO DE GAVETA COM CANOPLA D = 15 MM (1/2") - PADRÃO MÉDIO</v>
          </cell>
          <cell r="D1870" t="str">
            <v>U</v>
          </cell>
          <cell r="E1870">
            <v>55.65</v>
          </cell>
        </row>
        <row r="1871">
          <cell r="B1871" t="str">
            <v>HID-CXS-270</v>
          </cell>
          <cell r="C1871" t="str">
            <v>CAIXA ALVENARIA 90 X 90 X 60 CM, TAMPA EM GRELHA DE AÇO-PASSAGEM, INCLUSIVE ESCAVAÇÃO, REATERRO E BOTA-FORA</v>
          </cell>
          <cell r="D1871" t="str">
            <v>U</v>
          </cell>
          <cell r="E1871">
            <v>1060.8399999999999</v>
          </cell>
        </row>
        <row r="1872">
          <cell r="B1872" t="str">
            <v>HID-CXS-275</v>
          </cell>
          <cell r="C1872" t="str">
            <v>CAIXA ALVENARIA 90 X 90 X 80 CM, TAMPA EM GRELHA DE AÇO-PASSAGEM, INCLUSIVE ESCAVAÇÃO, REATERRO E BOTA-FORA</v>
          </cell>
          <cell r="D1872" t="str">
            <v>U</v>
          </cell>
          <cell r="E1872">
            <v>1192.3</v>
          </cell>
        </row>
        <row r="1873">
          <cell r="B1873" t="str">
            <v>HID-CXS-290</v>
          </cell>
          <cell r="C1873" t="str">
            <v>CAIXA ALVENARIA 100 X 100 X 50 CM, TAMPA EM GRELHA DE AÇO-PASSAGEM, INCLUSIVE ESCAVAÇÃO, REATERRO E BOTA-FORA</v>
          </cell>
          <cell r="D1873" t="str">
            <v>U</v>
          </cell>
          <cell r="E1873">
            <v>1158.5999999999999</v>
          </cell>
        </row>
        <row r="1874">
          <cell r="B1874" t="str">
            <v>HID-REG-090</v>
          </cell>
          <cell r="C1874" t="str">
            <v>REGISTRO DE GAVETA COM CANOPLA D = 40 MM (1 1/2") - PADRÃO MÉDIO</v>
          </cell>
          <cell r="D1874" t="str">
            <v>U</v>
          </cell>
          <cell r="E1874">
            <v>114.86</v>
          </cell>
        </row>
        <row r="1875">
          <cell r="B1875" t="str">
            <v>HID-SIF-005</v>
          </cell>
          <cell r="C1875" t="str">
            <v>CAIXA SIFONADA EM PVC COM GRELHA QUADRADA150 X 150 X 50 MM</v>
          </cell>
          <cell r="D1875" t="str">
            <v>U</v>
          </cell>
          <cell r="E1875">
            <v>53.87</v>
          </cell>
        </row>
        <row r="1876">
          <cell r="B1876" t="str">
            <v>HID-REG-056</v>
          </cell>
          <cell r="C1876" t="str">
            <v>REGISTRO DE GAVETA BRUTO D = 100 MM (4") - PADRÃO POPULAR</v>
          </cell>
          <cell r="D1876" t="str">
            <v>U</v>
          </cell>
          <cell r="E1876">
            <v>396.06</v>
          </cell>
        </row>
        <row r="1877">
          <cell r="B1877" t="str">
            <v>HID-REG-091</v>
          </cell>
          <cell r="C1877" t="str">
            <v>REGISTRO DE GAVETA COM CANOPLA D = 40 MM (1 1/2") - PADRÃO POPULAR</v>
          </cell>
          <cell r="D1877" t="str">
            <v>U</v>
          </cell>
          <cell r="E1877">
            <v>92.14</v>
          </cell>
        </row>
        <row r="1878">
          <cell r="B1878" t="str">
            <v>HID-REG-100</v>
          </cell>
          <cell r="C1878" t="str">
            <v>REGISTRO DE ESFERA EM PVC SOLDÁVEL, Ø 25 MM</v>
          </cell>
          <cell r="D1878" t="str">
            <v>U</v>
          </cell>
          <cell r="E1878">
            <v>19.059999999999999</v>
          </cell>
        </row>
        <row r="1879">
          <cell r="B1879" t="str">
            <v>HID-SEC-005</v>
          </cell>
          <cell r="C1879" t="str">
            <v>CAIXA SECA DE PVC RÍGIDO , 100 X 100 X 40 MM</v>
          </cell>
          <cell r="D1879" t="str">
            <v>U</v>
          </cell>
          <cell r="E1879">
            <v>38.93</v>
          </cell>
        </row>
        <row r="1880">
          <cell r="B1880" t="str">
            <v>HID-SIF-020</v>
          </cell>
          <cell r="C1880" t="str">
            <v>CAIXA SIFONADA EM PVC COM TAMPA CEGA 250 X 172 X 50 MM</v>
          </cell>
          <cell r="D1880" t="str">
            <v>U</v>
          </cell>
          <cell r="E1880">
            <v>64.36</v>
          </cell>
        </row>
        <row r="1881">
          <cell r="B1881" t="str">
            <v>HID-SIF-030</v>
          </cell>
          <cell r="C1881" t="str">
            <v>CAIXA SIFONADA EM PVC COM TAMPA CEGA 150 X 150 X 50 MM</v>
          </cell>
          <cell r="D1881" t="str">
            <v>U</v>
          </cell>
          <cell r="E1881">
            <v>54.95</v>
          </cell>
        </row>
        <row r="1882">
          <cell r="B1882" t="str">
            <v>HID-TUB-020</v>
          </cell>
          <cell r="C1882" t="str">
            <v>FORNECIMENTO E ASSENTAMENTO DE TUBO PVC RÍGIDO SOLDÁVEL ÁGUA, INCLUSIVE CONEXÕES E SUPORTES, D = 40 MM (NBR 7362)</v>
          </cell>
          <cell r="D1882" t="str">
            <v>M</v>
          </cell>
          <cell r="E1882">
            <v>28.2</v>
          </cell>
        </row>
        <row r="1883">
          <cell r="B1883" t="str">
            <v>HID-GRE-015</v>
          </cell>
          <cell r="C1883" t="str">
            <v>GRELHA/PORTA GRELHA AÇO INOX, FECHO GIRATÓRIO 100 X 100 MM</v>
          </cell>
          <cell r="D1883" t="str">
            <v>U</v>
          </cell>
          <cell r="E1883">
            <v>24.96</v>
          </cell>
        </row>
        <row r="1884">
          <cell r="B1884" t="str">
            <v>HID-MIT-005</v>
          </cell>
          <cell r="C1884" t="str">
            <v>MITRA PVC RÍGIDO (TERMINAL DE VENTILAÇÃO TIPO) 75 MM</v>
          </cell>
          <cell r="D1884" t="str">
            <v>U</v>
          </cell>
          <cell r="E1884">
            <v>6.69</v>
          </cell>
        </row>
        <row r="1885">
          <cell r="B1885" t="str">
            <v>HID-RAL-007</v>
          </cell>
          <cell r="C1885" t="str">
            <v>RALO SIFONADO PVC CÔNICO 100 X 40 MM COM GRELHA REDONDA</v>
          </cell>
          <cell r="D1885" t="str">
            <v>U</v>
          </cell>
          <cell r="E1885">
            <v>18.34</v>
          </cell>
        </row>
        <row r="1886">
          <cell r="B1886" t="str">
            <v>HID-TUB-120</v>
          </cell>
          <cell r="C1886" t="str">
            <v>FORNECIMENTO E ASSENTAMENTO DE TUBO DE AÇO GALVANIZADO COM COSTURA , INCLUSIVE CONEXÕES E SUPORTES, D = 2"</v>
          </cell>
          <cell r="D1886" t="str">
            <v>M</v>
          </cell>
          <cell r="E1886">
            <v>116.24</v>
          </cell>
        </row>
        <row r="1887">
          <cell r="B1887" t="str">
            <v>HID-TUB-170</v>
          </cell>
          <cell r="C1887" t="str">
            <v>TUBO CERÂMICO D = 150 MM, COM CONEXÕES, ASSENTAMENTO COM ARGAMASSA 1:3</v>
          </cell>
          <cell r="D1887" t="str">
            <v>M</v>
          </cell>
          <cell r="E1887">
            <v>25.72</v>
          </cell>
        </row>
        <row r="1888">
          <cell r="B1888" t="str">
            <v>HID-TUB-565</v>
          </cell>
          <cell r="C1888" t="str">
            <v>FORNECIMENTO E ASSENTAMENTO DE TUBO DE CPVC SOLDÁVEL, ÁGUA QUENTE, INCLUSIVE CONEXÕES E SUPORTES, D = 54 MM (NBR 15884)</v>
          </cell>
          <cell r="D1888" t="str">
            <v>M</v>
          </cell>
          <cell r="E1888">
            <v>58.88</v>
          </cell>
        </row>
        <row r="1889">
          <cell r="B1889" t="str">
            <v>HID-CXS-125</v>
          </cell>
          <cell r="C1889" t="str">
            <v>CAIXA ALVENARIA 90 X 90 X 80 CM, TAMPA EM CONCRETO-INSPEÇÃO /PASSAGEM, INCLUSIVE ESCAVAÇÃO, REATERRO E BOTA-FORA</v>
          </cell>
          <cell r="D1889" t="str">
            <v>U</v>
          </cell>
          <cell r="E1889">
            <v>694.98</v>
          </cell>
        </row>
        <row r="1890">
          <cell r="B1890" t="str">
            <v>HID-CXS-175</v>
          </cell>
          <cell r="C1890" t="str">
            <v>CAIXA ALVENARIA 40 X 40 X 80 CM, TAMPA EM GRELHA DE AÇO-PASSAGEM, INCLUSIVE ESCAVAÇÃO, REATERRO E BOTA-FORA</v>
          </cell>
          <cell r="D1890" t="str">
            <v>U</v>
          </cell>
          <cell r="E1890">
            <v>443.32</v>
          </cell>
        </row>
        <row r="1891">
          <cell r="B1891" t="str">
            <v>HID-CXS-185</v>
          </cell>
          <cell r="C1891" t="str">
            <v>CAIXA ALVENARIA 50 X 50 X 60 CM, TAMPA EM GRELHA DE AÇO-PASSAGEM, INCLUSIVE ESCAVAÇÃO, REATERRO E BOTA-FORA</v>
          </cell>
          <cell r="D1891" t="str">
            <v>U</v>
          </cell>
          <cell r="E1891">
            <v>494.58</v>
          </cell>
        </row>
        <row r="1892">
          <cell r="B1892" t="str">
            <v>HID-CXS-195</v>
          </cell>
          <cell r="C1892" t="str">
            <v>CAIXA ALVENARIA 60 X 60 X 40 CM, TAMPA EM GRELHA DE AÇO-PASSAGEM, INCLUSIVE ESCAVAÇÃO, REATERRO E BOTA-FORA</v>
          </cell>
          <cell r="D1892" t="str">
            <v>U</v>
          </cell>
          <cell r="E1892">
            <v>530.19000000000005</v>
          </cell>
        </row>
        <row r="1893">
          <cell r="B1893" t="str">
            <v>HID-CXS-215</v>
          </cell>
          <cell r="C1893" t="str">
            <v>CAIXA ALVENARIA 70 X 70 X 40 CM, TAMPA EM GRELHA DE AÇO-PASSAGEM, INCLUSIVE ESCAVAÇÃO, REATERRO E BOTA-FORA</v>
          </cell>
          <cell r="D1893" t="str">
            <v>U</v>
          </cell>
          <cell r="E1893">
            <v>651.79</v>
          </cell>
        </row>
        <row r="1894">
          <cell r="B1894" t="str">
            <v>HID-RAL-020</v>
          </cell>
          <cell r="C1894" t="str">
            <v>RALO SEMI- HEMISFÉRICO TIPO ABACAXI D = 75 MM</v>
          </cell>
          <cell r="D1894" t="str">
            <v>U</v>
          </cell>
          <cell r="E1894">
            <v>32.53</v>
          </cell>
        </row>
        <row r="1895">
          <cell r="B1895" t="str">
            <v>HID-RAL-025</v>
          </cell>
          <cell r="C1895" t="str">
            <v>RALO SEMI- HEMISFÉRICO TIPO ABACAXI D = 100 MM</v>
          </cell>
          <cell r="D1895" t="str">
            <v>U</v>
          </cell>
          <cell r="E1895">
            <v>34.21</v>
          </cell>
        </row>
        <row r="1896">
          <cell r="B1896" t="str">
            <v>HID-REG-010</v>
          </cell>
          <cell r="C1896" t="str">
            <v>REGISTRO PRESSÃO COM CANOPLA CROMADO D = 20 MM (3/4") - PADRÃO MÉDIO</v>
          </cell>
          <cell r="D1896" t="str">
            <v>U</v>
          </cell>
          <cell r="E1896">
            <v>57.96</v>
          </cell>
        </row>
        <row r="1897">
          <cell r="B1897" t="str">
            <v>HID-REG-020</v>
          </cell>
          <cell r="C1897" t="str">
            <v>REGISTRO DE GAVETA BRUTO D = 20 MM (3/4") - PADRÃO MÉDIO</v>
          </cell>
          <cell r="D1897" t="str">
            <v>U</v>
          </cell>
          <cell r="E1897">
            <v>42.42</v>
          </cell>
        </row>
        <row r="1898">
          <cell r="B1898" t="str">
            <v>HID-CXS-280</v>
          </cell>
          <cell r="C1898" t="str">
            <v>CAIXA ALVENARIA 90 X 90 X 100 CM, TAMPA EM GRELHA DE AÇO-PASSAGEM, INCLUSIVE ESCAVAÇÃO, REATERRO E BOTA-FORA</v>
          </cell>
          <cell r="D1898" t="str">
            <v>U</v>
          </cell>
          <cell r="E1898">
            <v>1323.76</v>
          </cell>
        </row>
        <row r="1899">
          <cell r="B1899" t="str">
            <v>HID-CXS-295</v>
          </cell>
          <cell r="C1899" t="str">
            <v>CAIXA ALVENARIA 100 X 100 X 80 CM, TAMPA EM GRELHA DE AÇO-PASSAGEM, INCLUSIVE ESCAVAÇÃO, REATERRO E BOTA-FORA</v>
          </cell>
          <cell r="D1899" t="str">
            <v>U</v>
          </cell>
          <cell r="E1899">
            <v>1378.13</v>
          </cell>
        </row>
        <row r="1900">
          <cell r="B1900" t="str">
            <v>HID-REG-125</v>
          </cell>
          <cell r="C1900" t="str">
            <v>REGISTRO DE ESFERA EM PVC SOLDÁVEL, Ø 60 MM</v>
          </cell>
          <cell r="D1900" t="str">
            <v>U</v>
          </cell>
          <cell r="E1900">
            <v>58.93</v>
          </cell>
        </row>
        <row r="1901">
          <cell r="B1901" t="str">
            <v>HID-SIF-006</v>
          </cell>
          <cell r="C1901" t="str">
            <v>CAIXA SIFONADA EM PVC COM GRELHA REDONDA 150 X 150 X 50 MM</v>
          </cell>
          <cell r="D1901" t="str">
            <v>U</v>
          </cell>
          <cell r="E1901">
            <v>53.87</v>
          </cell>
        </row>
        <row r="1902">
          <cell r="B1902" t="str">
            <v>HID-SIF-035</v>
          </cell>
          <cell r="C1902" t="str">
            <v>CAIXA SIFONADA EM PVC COM TAMPA CEGA 150 X 185 X 75 MM</v>
          </cell>
          <cell r="D1902" t="str">
            <v>U</v>
          </cell>
          <cell r="E1902">
            <v>61.32</v>
          </cell>
        </row>
        <row r="1903">
          <cell r="B1903" t="str">
            <v>HID-TUB-005</v>
          </cell>
          <cell r="C1903" t="str">
            <v>FORNECIMENTO E ASSENTAMENTO DE TUBO PVC RÍGIDO SOLDÁVEL ÁGUA, INCLUSIVE CONEXÕES E SUPORTES, D = 20 MM (NBR 7362)</v>
          </cell>
          <cell r="D1903" t="str">
            <v>M</v>
          </cell>
          <cell r="E1903">
            <v>14.79</v>
          </cell>
        </row>
        <row r="1904">
          <cell r="B1904" t="str">
            <v>HID-TUB-015</v>
          </cell>
          <cell r="C1904" t="str">
            <v>FORNECIMENTO E ASSENTAMENTO DE TUBO PVC RÍGIDO SOLDÁVEL ÁGUA, INCLUSIVE CONEXÕES E SUPORTES, D = 32 MM (NBR 7362)</v>
          </cell>
          <cell r="D1904" t="str">
            <v>M</v>
          </cell>
          <cell r="E1904">
            <v>23.01</v>
          </cell>
        </row>
        <row r="1905">
          <cell r="B1905" t="str">
            <v>HID-TUB-030</v>
          </cell>
          <cell r="C1905" t="str">
            <v>FORNECIMENTO E ASSENTAMENTO DE TUBO PVC RÍGIDO SOLDÁVEL, ÁGUA INCLUSIVE CONEXÕES E SUPORTES, D = 60 MM (NBR 7362)</v>
          </cell>
          <cell r="D1905" t="str">
            <v>M</v>
          </cell>
          <cell r="E1905">
            <v>44.03</v>
          </cell>
        </row>
        <row r="1906">
          <cell r="B1906" t="str">
            <v>HID-TUB-070</v>
          </cell>
          <cell r="C1906" t="str">
            <v>FORNECIMENTO E ASSENTAMENTO DE TUBO PVC ESGOTO PB, INCLUSIVE CONEXÕES E SUPORTES, D = 250 MM (NBR 7362)</v>
          </cell>
          <cell r="D1906" t="str">
            <v>M</v>
          </cell>
          <cell r="E1906">
            <v>98.73</v>
          </cell>
        </row>
        <row r="1907">
          <cell r="B1907" t="str">
            <v>HID-TUB-080</v>
          </cell>
          <cell r="C1907" t="str">
            <v>FORNECIMENTO E ASSENTAMENTO DE TUBO PVC ESGOTO, REFORÇADO PB, VIROLA E ANEL - INCLUSIVE CONEXÕES E SUPORTES, D = 75 MM (NBR 7362)</v>
          </cell>
          <cell r="D1907" t="str">
            <v>M</v>
          </cell>
          <cell r="E1907">
            <v>43.34</v>
          </cell>
        </row>
        <row r="1908">
          <cell r="B1908" t="str">
            <v>HID-TUB-115</v>
          </cell>
          <cell r="C1908" t="str">
            <v>FORNECIMENTO E ASSENTAMENTO DE TUBO DE AÇO GALVANIZADO COM COSTURA , INCLUSIVE CONEXÕES E SUPORTES, D = 1 1/2"</v>
          </cell>
          <cell r="D1908" t="str">
            <v>M</v>
          </cell>
          <cell r="E1908">
            <v>98.01</v>
          </cell>
        </row>
        <row r="1909">
          <cell r="B1909" t="str">
            <v>HID-TUB-200</v>
          </cell>
          <cell r="C1909" t="str">
            <v>FORNECIMENTO E ASSENTAMENTO DE TUBO DE POLIPROPILENO (PPR), PRESSÃO DE 12 KGF/CM², INCLUSIVE CONEXÕES E SUPORTES, D = 32 MM (NBR 15813)</v>
          </cell>
          <cell r="D1909" t="str">
            <v>M</v>
          </cell>
          <cell r="E1909">
            <v>14.32</v>
          </cell>
        </row>
        <row r="1910">
          <cell r="B1910" t="str">
            <v>HID-TUB-255</v>
          </cell>
          <cell r="C1910" t="str">
            <v>FORNECIMENTO E ASSENTAMENTO DE TUBO DE POLIPROPILENO (PPR), PRESSÃO DE 20 KGF/CM², INCLUSIVE CONEXÕES E SUPORTES, D = 63 MM (NBR 15813)</v>
          </cell>
          <cell r="D1910" t="str">
            <v>M</v>
          </cell>
          <cell r="E1910">
            <v>44.38</v>
          </cell>
        </row>
        <row r="1911">
          <cell r="B1911" t="str">
            <v>HID-TUB-285</v>
          </cell>
          <cell r="C1911" t="str">
            <v>FORNECIMENTO E ASSENTAMENTO DE TUBO DE POLIPROPILENO (PPR), PRESSÃO DE 25 KGF/CM², INCLUSIVE CONEXÕES E SUPORTES, D = 40 MM (NBR 15813)</v>
          </cell>
          <cell r="D1911" t="str">
            <v>M</v>
          </cell>
          <cell r="E1911">
            <v>31.11</v>
          </cell>
        </row>
        <row r="1912">
          <cell r="B1912" t="str">
            <v>HID-TUB-305</v>
          </cell>
          <cell r="C1912" t="str">
            <v>FORNECIMENTO E ASSENTAMENTO DE TUBO DE POLIPROPILENO (PPR), PRESSÃO DE 25 KGF/CM², INCLUSIVE CONEXÕES E SUPORTES, D = 90 MM (NBR 15813)</v>
          </cell>
          <cell r="D1912" t="str">
            <v>M</v>
          </cell>
          <cell r="E1912">
            <v>128.65</v>
          </cell>
        </row>
        <row r="1913">
          <cell r="B1913" t="str">
            <v>HID-REG-021</v>
          </cell>
          <cell r="C1913" t="str">
            <v>REGISTRO DE GAVETA BRUTO D = 20 MM (3/4") - PADRÃO POPULAR</v>
          </cell>
          <cell r="D1913" t="str">
            <v>U</v>
          </cell>
          <cell r="E1913">
            <v>34.659999999999997</v>
          </cell>
        </row>
        <row r="1914">
          <cell r="B1914" t="str">
            <v>HID-REG-025</v>
          </cell>
          <cell r="C1914" t="str">
            <v>REGISTRO DE GAVETA BRUTO D = 25 MM (1") - PADRÃO MÉDIO</v>
          </cell>
          <cell r="D1914" t="str">
            <v>U</v>
          </cell>
          <cell r="E1914">
            <v>50.23</v>
          </cell>
        </row>
        <row r="1915">
          <cell r="B1915" t="str">
            <v>HID-REG-030</v>
          </cell>
          <cell r="C1915" t="str">
            <v>REGISTRO DE GAVETA BRUTO D = 32 MM (1 1/4") - PADRÃO MÉDIO</v>
          </cell>
          <cell r="D1915" t="str">
            <v>U</v>
          </cell>
          <cell r="E1915">
            <v>69.489999999999995</v>
          </cell>
        </row>
        <row r="1916">
          <cell r="B1916" t="str">
            <v>HID-REG-035</v>
          </cell>
          <cell r="C1916" t="str">
            <v>REGISTRO DE GAVETA BRUTO D = 40 MM (1 1/2") - PADRÃO MÉDIO</v>
          </cell>
          <cell r="D1916" t="str">
            <v>U</v>
          </cell>
          <cell r="E1916">
            <v>83.51</v>
          </cell>
        </row>
        <row r="1917">
          <cell r="B1917" t="str">
            <v>HID-REG-055</v>
          </cell>
          <cell r="C1917" t="str">
            <v>REGISTRO DE GAVETA BRUTO D = 100 MM (4") - PADRÃO MÉDIO</v>
          </cell>
          <cell r="D1917" t="str">
            <v>U</v>
          </cell>
          <cell r="E1917">
            <v>674.09</v>
          </cell>
        </row>
        <row r="1918">
          <cell r="B1918" t="str">
            <v>HID-CXS-265</v>
          </cell>
          <cell r="C1918" t="str">
            <v>CAIXA ALVENARIA 80 X 80 X 140 CM, TAMPA EM GRELHA DE AÇO-PASSAGEM, INCLUSIVE ESCAVAÇÃO, REATERRO E BOTA-FORA</v>
          </cell>
          <cell r="D1918" t="str">
            <v>U</v>
          </cell>
          <cell r="E1918">
            <v>1368.97</v>
          </cell>
        </row>
        <row r="1919">
          <cell r="B1919" t="str">
            <v>HID-CXS-285</v>
          </cell>
          <cell r="C1919" t="str">
            <v>CAIXA ALVENARIA 90 X 90 X 140 CM, TAMPA EM GRELHA DE AÇO-PASSAGEM, INCLUSIVE ESCAVAÇÃO, REATERRO E BOTA-FORA</v>
          </cell>
          <cell r="D1919" t="str">
            <v>U</v>
          </cell>
          <cell r="E1919">
            <v>1586.68</v>
          </cell>
        </row>
        <row r="1920">
          <cell r="B1920" t="str">
            <v>HID-CXS-300</v>
          </cell>
          <cell r="C1920" t="str">
            <v>CAIXA DÁGUA SUBTERRÂNEA, CAPACIDADE 15.000 L, EM CONCRETO E CASAS DE BOMBAS</v>
          </cell>
          <cell r="D1920" t="str">
            <v>U</v>
          </cell>
          <cell r="E1920">
            <v>13746.81</v>
          </cell>
        </row>
        <row r="1921">
          <cell r="B1921" t="str">
            <v>HID-REG-076</v>
          </cell>
          <cell r="C1921" t="str">
            <v>REGISTRO DE GAVETA COM CANOPLA D = 20 MM (3/4") - PADRÃO POPULAR</v>
          </cell>
          <cell r="D1921" t="str">
            <v>U</v>
          </cell>
          <cell r="E1921">
            <v>54.38</v>
          </cell>
        </row>
        <row r="1922">
          <cell r="B1922" t="str">
            <v>HID-REG-085</v>
          </cell>
          <cell r="C1922" t="str">
            <v>REGISTRO DE GAVETA COM CANOPLA D = 32 MM (1 1/4") - PADRÃO MÉDIO</v>
          </cell>
          <cell r="D1922" t="str">
            <v>U</v>
          </cell>
          <cell r="E1922">
            <v>116.09</v>
          </cell>
        </row>
        <row r="1923">
          <cell r="B1923" t="str">
            <v>HID-REG-105</v>
          </cell>
          <cell r="C1923" t="str">
            <v>REGISTRO DE ESFERA EM PVC SOLDÁVEL, Ø 32 MM</v>
          </cell>
          <cell r="D1923" t="str">
            <v>U</v>
          </cell>
          <cell r="E1923">
            <v>26.75</v>
          </cell>
        </row>
        <row r="1924">
          <cell r="B1924" t="str">
            <v>HID-REG-110</v>
          </cell>
          <cell r="C1924" t="str">
            <v>REGISTRO DE ESFERA EM PVC SOLDÁVEL, Ø 40 MM</v>
          </cell>
          <cell r="D1924" t="str">
            <v>U</v>
          </cell>
          <cell r="E1924">
            <v>33.78</v>
          </cell>
        </row>
        <row r="1925">
          <cell r="B1925" t="str">
            <v>HID-DES-005</v>
          </cell>
          <cell r="C1925" t="str">
            <v>CAIXA DE DESCARGA PLÁSTICA EXTERNA 12 LTS INSTALADA COM ACESSÓRIOS</v>
          </cell>
          <cell r="D1925" t="str">
            <v>U</v>
          </cell>
          <cell r="E1925">
            <v>122.87</v>
          </cell>
        </row>
        <row r="1926">
          <cell r="B1926" t="str">
            <v>HID-TUB-079</v>
          </cell>
          <cell r="C1926" t="str">
            <v>FORNECIMENTO E ASSENTAMENTO DE TUBO PVC ESGOTO, REFORÇADO PB, VIROLA E ANEL - INCLUSIVE CONEXÕES E SUPORTES, D = 50 MM (NBR 7362)</v>
          </cell>
          <cell r="D1926" t="str">
            <v>M</v>
          </cell>
          <cell r="E1926">
            <v>19.91</v>
          </cell>
        </row>
        <row r="1927">
          <cell r="B1927" t="str">
            <v>HID-TUB-110</v>
          </cell>
          <cell r="C1927" t="str">
            <v>FORNECIMENTO E ASSENTAMENTO DE TUBO DE AÇO GALVANIZADO COM COSTURA , INCLUSIVE CONEXÕES E SUPORTES, D = 1 1/4"</v>
          </cell>
          <cell r="D1927" t="str">
            <v>M</v>
          </cell>
          <cell r="E1927">
            <v>92.75</v>
          </cell>
        </row>
        <row r="1928">
          <cell r="B1928" t="str">
            <v>HID-TUB-185</v>
          </cell>
          <cell r="C1928" t="str">
            <v>TUBO CERÂMICO D = 300 MM, COM CONEXÕES, ASSENTAMENTO COM ARGAMASSA 1:3</v>
          </cell>
          <cell r="D1928" t="str">
            <v>M</v>
          </cell>
          <cell r="E1928">
            <v>87.93</v>
          </cell>
        </row>
        <row r="1929">
          <cell r="B1929" t="str">
            <v>HID-TUB-280</v>
          </cell>
          <cell r="C1929" t="str">
            <v>FORNECIMENTO E ASSENTAMENTO DE TUBO DE POLIPROPILENO (PPR), PRESSÃO DE 25 KGF/CM², INCLUSIVE CONEXÕES E SUPORTES, D = 32 MM (NBR 15813)</v>
          </cell>
          <cell r="D1929" t="str">
            <v>M</v>
          </cell>
          <cell r="E1929">
            <v>19.45</v>
          </cell>
        </row>
        <row r="1930">
          <cell r="B1930" t="str">
            <v>HID-TUB-380</v>
          </cell>
          <cell r="C1930" t="str">
            <v>FORNECIMENTO E ASSENTAMENTO DE TUBO DE PVC RÍGIDO ROSCÁVEL, INCLUSIVE CONEXÕES E SUPORTES, D = 1 1/2"</v>
          </cell>
          <cell r="D1930" t="str">
            <v>M</v>
          </cell>
          <cell r="E1930">
            <v>25.32</v>
          </cell>
        </row>
        <row r="1931">
          <cell r="B1931" t="str">
            <v>HID-BOM-030</v>
          </cell>
          <cell r="C1931" t="str">
            <v>CONJUNTO ELEVATÓRIO MOTOR-BOMBA (CENTRÍFUGA) DE 2 HP</v>
          </cell>
          <cell r="D1931" t="str">
            <v>U</v>
          </cell>
          <cell r="E1931">
            <v>1281.08</v>
          </cell>
        </row>
        <row r="1932">
          <cell r="B1932" t="str">
            <v>HID-BOM-040</v>
          </cell>
          <cell r="C1932" t="str">
            <v>CONJUNTO ELEVATÓRIO MOTOR-BOMBA (CENTRÍFUGA) DE 5 HP</v>
          </cell>
          <cell r="D1932" t="str">
            <v>U</v>
          </cell>
          <cell r="E1932">
            <v>2120.29</v>
          </cell>
        </row>
        <row r="1933">
          <cell r="B1933" t="str">
            <v>HID-BOM-045</v>
          </cell>
          <cell r="C1933" t="str">
            <v>CONJUNTO ELEVATÓRIO MOTOR-BOMBA (CENTRÍFUGA) DE 7,5 HP</v>
          </cell>
          <cell r="D1933" t="str">
            <v>U</v>
          </cell>
          <cell r="E1933">
            <v>2568.04</v>
          </cell>
        </row>
        <row r="1934">
          <cell r="B1934" t="str">
            <v>HID-CXS-010</v>
          </cell>
          <cell r="C1934" t="str">
            <v>CAIXA ALVENARIA 30 X 30 X 40 CM, TAMPA EM CONCRETO-INSPEÇÃO /PASSAGEM, INCLUSIVE ESCAVAÇÃO, REATERRO E BOTA-FORA</v>
          </cell>
          <cell r="D1934" t="str">
            <v>U</v>
          </cell>
          <cell r="E1934">
            <v>137.13</v>
          </cell>
        </row>
        <row r="1935">
          <cell r="B1935" t="str">
            <v>HID-TUB-450</v>
          </cell>
          <cell r="C1935" t="str">
            <v>FORNECIMENTO E ASSENTAMENTO DE TUBO DE COBRE CLASSE "E" SEM COSTURA SOLDÁVEL, INCLUSIVE CONEXÕES E SUPORTES, D = 15 MM (1/2")</v>
          </cell>
          <cell r="D1935" t="str">
            <v>M</v>
          </cell>
          <cell r="E1935">
            <v>40.89</v>
          </cell>
        </row>
        <row r="1936">
          <cell r="B1936" t="str">
            <v>HID-TUB-500</v>
          </cell>
          <cell r="C1936" t="str">
            <v>FORNECIMENTO E INSTALAÇÃO DE TUBO PVC RÍGIDO COM JUNTA ELÁSTICA (COLETOR DE ESGOTO - NBR 7362), INCLUSIVE CONEXÕES E SUPORTES, D = 100 MM</v>
          </cell>
          <cell r="D1936" t="str">
            <v>M</v>
          </cell>
          <cell r="E1936">
            <v>15.04</v>
          </cell>
        </row>
        <row r="1937">
          <cell r="B1937" t="str">
            <v>HID-TUB-510</v>
          </cell>
          <cell r="C1937" t="str">
            <v>FORNECIMENTO E INSTALAÇÃO DE TUBO PVC RÍGIDO COM JUNTA ELÁSTICA (COLETOR DE ESGOTO - NBR 7362), INCLUSIVE CONEXÕES E SUPORTES, D = 200 MM</v>
          </cell>
          <cell r="D1937" t="str">
            <v>M</v>
          </cell>
          <cell r="E1937">
            <v>43.73</v>
          </cell>
        </row>
        <row r="1938">
          <cell r="B1938" t="str">
            <v>HID-CXS-030</v>
          </cell>
          <cell r="C1938" t="str">
            <v>CAIXA ALVENARIA 40 X 40 X 80 CM, TAMPA EM CONCRETO-INSPEÇÃO /PASSAGEM, INCLUSIVE ESCAVAÇÃO, REATERRO E BOTA-FORA</v>
          </cell>
          <cell r="D1938" t="str">
            <v>U</v>
          </cell>
          <cell r="E1938">
            <v>300.95999999999998</v>
          </cell>
        </row>
        <row r="1939">
          <cell r="B1939" t="str">
            <v>HID-CXS-035</v>
          </cell>
          <cell r="C1939" t="str">
            <v>CAIXA ALVENARIA 50 X 50 X 40 CM, TAMPA EM CONCRETO-INSPEÇÃO /PASSAGEM, INCLUSIVE ESCAVAÇÃO, REATERRO E BOTA-FORA</v>
          </cell>
          <cell r="D1939" t="str">
            <v>U</v>
          </cell>
          <cell r="E1939">
            <v>223.9</v>
          </cell>
        </row>
        <row r="1940">
          <cell r="B1940" t="str">
            <v>HID-CXS-140</v>
          </cell>
          <cell r="C1940" t="str">
            <v>CAIXA ALVENARIA 100 X 100 X 50 CM, TAMPA EM CONCRETO-INSPEÇÃO /PASSAGEM, INCLUSIVE ESCAVAÇÃO, REATERRO E BOTA-FORA</v>
          </cell>
          <cell r="D1940" t="str">
            <v>U</v>
          </cell>
          <cell r="E1940">
            <v>564.5</v>
          </cell>
        </row>
        <row r="1941">
          <cell r="B1941" t="str">
            <v>HID-CXS-170</v>
          </cell>
          <cell r="C1941" t="str">
            <v>CAIXA ALVENARIA 40 X 40 X 60 CM, TAMPA EM GRELHA DE AÇO-PASSAGEM, INCLUSIVE ESCAVAÇÃO, REATERRO E BOTA-FORA</v>
          </cell>
          <cell r="D1941" t="str">
            <v>U</v>
          </cell>
          <cell r="E1941">
            <v>382.37</v>
          </cell>
        </row>
        <row r="1942">
          <cell r="B1942" t="str">
            <v>HID-CXS-190</v>
          </cell>
          <cell r="C1942" t="str">
            <v>CAIXA ALVENARIA 50 X 50 X 100 CM, TAMPA EM GRELHA DE AÇO-PASSAGEM, INCLUSIVE ESCAVAÇÃO, REATERRO E BOTA-FORA</v>
          </cell>
          <cell r="D1942" t="str">
            <v>U</v>
          </cell>
          <cell r="E1942">
            <v>569.1</v>
          </cell>
        </row>
        <row r="1943">
          <cell r="B1943" t="str">
            <v>HID-CXS-210</v>
          </cell>
          <cell r="C1943" t="str">
            <v>CAIXA ALVENARIA 60 X 60 X 100 CM, TAMPA EM GRELHA DE AÇO-PASSAGEM, INCLUSIVE ESCAVAÇÃO, REATERRO E BOTA-FORA</v>
          </cell>
          <cell r="D1943" t="str">
            <v>U</v>
          </cell>
          <cell r="E1943">
            <v>795.24</v>
          </cell>
        </row>
        <row r="1944">
          <cell r="B1944" t="str">
            <v>HID-CXS-240</v>
          </cell>
          <cell r="C1944" t="str">
            <v>CAIXA ALVENARIA 70 X 70 X 110 CM, TAMPA EM GRELHA DE AÇO-PASSAGEM, INCLUSIVE ESCAVAÇÃO, REATERRO E BOTA-FORA</v>
          </cell>
          <cell r="D1944" t="str">
            <v>U</v>
          </cell>
          <cell r="E1944">
            <v>1010.37</v>
          </cell>
        </row>
        <row r="1945">
          <cell r="B1945" t="str">
            <v>HID-REG-026</v>
          </cell>
          <cell r="C1945" t="str">
            <v>REGISTRO DE GAVETA BRUTO D = 25 MM (1") - PADRÃO POPULAR</v>
          </cell>
          <cell r="D1945" t="str">
            <v>U</v>
          </cell>
          <cell r="E1945">
            <v>42.64</v>
          </cell>
        </row>
        <row r="1946">
          <cell r="B1946" t="str">
            <v>HID-CXS-250</v>
          </cell>
          <cell r="C1946" t="str">
            <v>CAIXA ALVENARIA 80 X 80 X 60 CM, TAMPA EM GRELHA DE AÇO-PASSAGEM, INCLUSIVE ESCAVAÇÃO, REATERRO E BOTA-FORA</v>
          </cell>
          <cell r="D1946" t="str">
            <v>U</v>
          </cell>
          <cell r="E1946">
            <v>901.68</v>
          </cell>
        </row>
        <row r="1947">
          <cell r="B1947" t="str">
            <v>HID-CXS-255</v>
          </cell>
          <cell r="C1947" t="str">
            <v>CAIXA ALVENARIA 80 X 80 X 80 CM, TAMPA EM GRELHA DE AÇO-PASSAGEM, INCLUSIVE ESCAVAÇÃO, REATERRO E BOTA-FORA</v>
          </cell>
          <cell r="D1947" t="str">
            <v>U</v>
          </cell>
          <cell r="E1947">
            <v>1018.5</v>
          </cell>
        </row>
        <row r="1948">
          <cell r="B1948" t="str">
            <v>HID-SIF-015</v>
          </cell>
          <cell r="C1948" t="str">
            <v>CAIXA SIFONADA EM PVC COM GRELHA REDONDA 100 X 100 X 50 MM</v>
          </cell>
          <cell r="D1948" t="str">
            <v>U</v>
          </cell>
          <cell r="E1948">
            <v>44.34</v>
          </cell>
        </row>
        <row r="1949">
          <cell r="B1949" t="str">
            <v>HID-TUB-040</v>
          </cell>
          <cell r="C1949" t="str">
            <v>FORNECIMENTO E ASSENTAMENTO DE TUBO PVC RÍGIDO SOLDÁVEL, ÁGUA INCLUSIVE CONEXÕES E SUPORTES, D = 85 MM (NBR 7362)</v>
          </cell>
          <cell r="D1949" t="str">
            <v>M</v>
          </cell>
          <cell r="E1949">
            <v>69.81</v>
          </cell>
        </row>
        <row r="1950">
          <cell r="B1950" t="str">
            <v>HID-TUB-041</v>
          </cell>
          <cell r="C1950" t="str">
            <v>FORNECIMENTO E ASSENTAMENTO DE TUBO PVC RÍGIDO SOLDÁVEL, ÁGUA INCLUSIVE CONEXÕES E SUPORTES, D = 110 MM (NBR 7362)</v>
          </cell>
          <cell r="D1950" t="str">
            <v>M</v>
          </cell>
          <cell r="E1950">
            <v>80.010000000000005</v>
          </cell>
        </row>
        <row r="1951">
          <cell r="B1951" t="str">
            <v>HID-TUB-065</v>
          </cell>
          <cell r="C1951" t="str">
            <v>FORNECIMENTO E ASSENTAMENTO DE TUBO PVC ESGOTO PB, INCLUSIVE CONEXÕES E SUPORTES, D = 200 MM (NBR 7362)</v>
          </cell>
          <cell r="D1951" t="str">
            <v>M</v>
          </cell>
          <cell r="E1951">
            <v>92.76</v>
          </cell>
        </row>
        <row r="1952">
          <cell r="B1952" t="str">
            <v>HID-TUB-235</v>
          </cell>
          <cell r="C1952" t="str">
            <v>FORNECIMENTO E ASSENTAMENTO DE TUBO DE POLIPROPILENO (PPR), PRESSÃO DE 20 KGF/CM², INCLUSIVE CONEXÕES E SUPORTES, D = 25 MM (NBR 15813)</v>
          </cell>
          <cell r="D1952" t="str">
            <v>M</v>
          </cell>
          <cell r="E1952">
            <v>16.149999999999999</v>
          </cell>
        </row>
        <row r="1953">
          <cell r="B1953" t="str">
            <v>HID-TUB-245</v>
          </cell>
          <cell r="C1953" t="str">
            <v>FORNECIMENTO E ASSENTAMENTO DE TUBO DE POLIPROPILENO (PPR), PRESSÃO DE 20 KGF/CM², INCLUSIVE CONEXÕES E SUPORTES, D = 40 MM (NBR 15813)</v>
          </cell>
          <cell r="D1953" t="str">
            <v>M</v>
          </cell>
          <cell r="E1953">
            <v>27.43</v>
          </cell>
        </row>
        <row r="1954">
          <cell r="B1954" t="str">
            <v>HID-TUB-275</v>
          </cell>
          <cell r="C1954" t="str">
            <v>FORNECIMENTO E ASSENTAMENTO DE TUBO DE POLIPROPILENO (PPR), PRESSÃO DE 25 KGF/CM², INCLUSIVE CONEXÕES E SUPORTES, D = 25 MM (NBR 15813)</v>
          </cell>
          <cell r="D1954" t="str">
            <v>M</v>
          </cell>
          <cell r="E1954">
            <v>18.13</v>
          </cell>
        </row>
        <row r="1955">
          <cell r="B1955" t="str">
            <v>HID-TUB-360</v>
          </cell>
          <cell r="C1955" t="str">
            <v>FORNECIMENTO E ASSENTAMENTO DE TUBO DE PVC RÍGIDO ROSCÁVEL, INCLUSIVE CONEXÕES E SUPORTES, D = 1/2"</v>
          </cell>
          <cell r="D1955" t="str">
            <v>M</v>
          </cell>
          <cell r="E1955">
            <v>7.28</v>
          </cell>
        </row>
        <row r="1956">
          <cell r="B1956" t="str">
            <v>HID-TUB-370</v>
          </cell>
          <cell r="C1956" t="str">
            <v>FORNECIMENTO E ASSENTAMENTO DE TUBO DE PVC RÍGIDO ROSCÁVEL, INCLUSIVE CONEXÕES E SUPORTES, D = 1"</v>
          </cell>
          <cell r="D1956" t="str">
            <v>M</v>
          </cell>
          <cell r="E1956">
            <v>14.78</v>
          </cell>
        </row>
        <row r="1957">
          <cell r="B1957" t="str">
            <v>HID-TUB-385</v>
          </cell>
          <cell r="C1957" t="str">
            <v>FORNECIMENTO E ASSENTAMENTO DE TUBO DE PVC RÍGIDO ROSCÁVEL, INCLUSIVE CONEXÕES E SUPORTES, D = 2"</v>
          </cell>
          <cell r="D1957" t="str">
            <v>M</v>
          </cell>
          <cell r="E1957">
            <v>34.31</v>
          </cell>
        </row>
        <row r="1958">
          <cell r="B1958" t="str">
            <v>HID-ADP-030</v>
          </cell>
          <cell r="C1958" t="str">
            <v>ADAPTADOR SOLDÁVEL DE PVC MARROM COM FLANGES E ANEL PARA CAIXA DÁGUA Ø 60 MM X 2"</v>
          </cell>
          <cell r="D1958" t="str">
            <v>U</v>
          </cell>
          <cell r="E1958">
            <v>42.01</v>
          </cell>
        </row>
        <row r="1959">
          <cell r="B1959" t="str">
            <v>HID-BOM-015</v>
          </cell>
          <cell r="C1959" t="str">
            <v>MOTO-BOMBA 0,5 CV VM = 5M3/H 1 1/2" R = 1 1/2", TRIFÁSICA</v>
          </cell>
          <cell r="D1959" t="str">
            <v>U</v>
          </cell>
          <cell r="E1959">
            <v>1226.55</v>
          </cell>
        </row>
        <row r="1960">
          <cell r="B1960" t="str">
            <v>HID-BOM-035</v>
          </cell>
          <cell r="C1960" t="str">
            <v>CONJUNTO ELEVATÓRIO MOTOR-BOMBA (CENTRÍFUGA) DE 3 HP</v>
          </cell>
          <cell r="D1960" t="str">
            <v>U</v>
          </cell>
          <cell r="E1960">
            <v>1095.5</v>
          </cell>
        </row>
        <row r="1961">
          <cell r="B1961" t="str">
            <v>HID-CXS-005</v>
          </cell>
          <cell r="C1961" t="str">
            <v>CAIXA ALVENARIA 30 X 30 X 30 CM, TAMPA EM CONCRETO-INSPEÇÃO /PASSAGEM, INCLUSIVE ESCAVAÇÃO, REATERRO E BOTA-FORA</v>
          </cell>
          <cell r="D1961" t="str">
            <v>U</v>
          </cell>
          <cell r="E1961">
            <v>113.3</v>
          </cell>
        </row>
        <row r="1962">
          <cell r="B1962" t="str">
            <v>HID-TUB-405</v>
          </cell>
          <cell r="C1962" t="str">
            <v>FORNECIMENTO E ASSENTAMENTO DE TUBO DE COBRE CLASSE "A" SEM COSTURA SOLDÁVEL, INCLUSIVE CONEXÕES E SUPORTES, D = 1/2"</v>
          </cell>
          <cell r="D1962" t="str">
            <v>M</v>
          </cell>
          <cell r="E1962">
            <v>52.96</v>
          </cell>
        </row>
        <row r="1963">
          <cell r="B1963" t="str">
            <v>HID-CXS-036</v>
          </cell>
          <cell r="C1963" t="str">
            <v>CAIXA ALVENARIA 55 X 50 X 45 CM, TAMPA EM CONCRETO-INSPEÇÃO /PASSAGEM, INCLUSIVE ESCAVAÇÃO, REATERRO E BOTA-FORA</v>
          </cell>
          <cell r="D1963" t="str">
            <v>U</v>
          </cell>
          <cell r="E1963">
            <v>191.32</v>
          </cell>
        </row>
        <row r="1964">
          <cell r="B1964" t="str">
            <v>HID-CXS-070</v>
          </cell>
          <cell r="C1964" t="str">
            <v>CAIXA ALVENARIA 60 X 60 X 100 CM, TAMPA EM CONCRETO-INSPEÇÃO /PASSAGEM, INCLUSIVE ESCAVAÇÃO, REATERRO E BOTA-FORA</v>
          </cell>
          <cell r="D1964" t="str">
            <v>U</v>
          </cell>
          <cell r="E1964">
            <v>536.66999999999996</v>
          </cell>
        </row>
        <row r="1965">
          <cell r="B1965" t="str">
            <v>HID-CXS-080</v>
          </cell>
          <cell r="C1965" t="str">
            <v>CAIXA ALVENARIA 70 X 70 X 60 CM, TAMPA EM CONCRETO-INSPEÇÃO /PASSAGEM, INCLUSIVE ESCAVAÇÃO, REATERRO E BOTA-FORA</v>
          </cell>
          <cell r="D1965" t="str">
            <v>U</v>
          </cell>
          <cell r="E1965">
            <v>424.67</v>
          </cell>
        </row>
        <row r="1966">
          <cell r="B1966" t="str">
            <v>HID-TUB-530</v>
          </cell>
          <cell r="C1966" t="str">
            <v>FORNECIMENTO E INSTALAÇÃO DE TUBO PVC RÍGIDO COM JUNTA ELÁSTICA (COLETOR DE ESGOTO - NBR 7362), INCLUSIVE CONEXÕES E SUPORTES, D = 400 MM</v>
          </cell>
          <cell r="D1966" t="str">
            <v>M</v>
          </cell>
          <cell r="E1966">
            <v>188.52</v>
          </cell>
        </row>
        <row r="1967">
          <cell r="B1967" t="str">
            <v>HID-TUB-540</v>
          </cell>
          <cell r="C1967" t="str">
            <v>FORNECIMENTO E ASSENTAMENTO DE TUBO DE CPVC SOLDÁVEL, ÁGUA QUENTE, INCLUSIVE CONEXÕES E SUPORTES, D = 15 MM (NBR 15884)</v>
          </cell>
          <cell r="D1967" t="str">
            <v>M</v>
          </cell>
          <cell r="E1967">
            <v>13.5</v>
          </cell>
        </row>
        <row r="1968">
          <cell r="B1968" t="str">
            <v>HID-CXS-150</v>
          </cell>
          <cell r="C1968" t="str">
            <v>CAIXA ALVENARIA 30 X 30 X 30 CM, TAMPA EM GRELHA DE AÇO-PASSAGEM, INCLUSIVE ESCAVAÇÃO, REATERRO E BOTA-FORA</v>
          </cell>
          <cell r="D1968" t="str">
            <v>U</v>
          </cell>
          <cell r="E1968">
            <v>210.45</v>
          </cell>
        </row>
        <row r="1969">
          <cell r="B1969" t="str">
            <v>HID-CXS-165</v>
          </cell>
          <cell r="C1969" t="str">
            <v>CAIXA ALVENARIA 40 X 40 X 40 CM, TAMPA EM GRELHA DE AÇO-PASSAGEM, INCLUSIVE ESCAVAÇÃO, REATERRO E BOTA-FORA</v>
          </cell>
          <cell r="D1969" t="str">
            <v>U</v>
          </cell>
          <cell r="E1969">
            <v>321.43</v>
          </cell>
        </row>
        <row r="1970">
          <cell r="B1970" t="str">
            <v>HID-CXS-180</v>
          </cell>
          <cell r="C1970" t="str">
            <v>CAIXA ALVENARIA 50 X 50 X 40 CM, TAMPA EM GRELHA DE AÇO-PASSAGEM, INCLUSIVE ESCAVAÇÃO, REATERRO E BOTA-FORA</v>
          </cell>
          <cell r="D1970" t="str">
            <v>U</v>
          </cell>
          <cell r="E1970">
            <v>420.08</v>
          </cell>
        </row>
        <row r="1971">
          <cell r="B1971" t="str">
            <v>HID-CXS-205</v>
          </cell>
          <cell r="C1971" t="str">
            <v>CAIXA ALVENARIA 60 X 60 X 80 CM, TAMPA EM GRELHA DE AÇO-PASSAGEM, INCLUSIVE ESCAVAÇÃO, REATERRO E BOTA-FORA</v>
          </cell>
          <cell r="D1971" t="str">
            <v>U</v>
          </cell>
          <cell r="E1971">
            <v>706.88</v>
          </cell>
        </row>
        <row r="1972">
          <cell r="B1972" t="str">
            <v>HID-RAL-012</v>
          </cell>
          <cell r="C1972" t="str">
            <v>RALO SIFONADO PVC CILINDRICO 100 X 70 X 40 MM COM GRELHA QUADRADA</v>
          </cell>
          <cell r="D1972" t="str">
            <v>U</v>
          </cell>
          <cell r="E1972">
            <v>20.11</v>
          </cell>
        </row>
        <row r="1973">
          <cell r="B1973" t="str">
            <v>HID-REG-031</v>
          </cell>
          <cell r="C1973" t="str">
            <v>REGISTRO DE GAVETA BRUTO D = 32 MM (1 1/4") - PADRÃO POPULAR</v>
          </cell>
          <cell r="D1973" t="str">
            <v>U</v>
          </cell>
          <cell r="E1973">
            <v>62.12</v>
          </cell>
        </row>
        <row r="1974">
          <cell r="B1974" t="str">
            <v>HID-REG-050D</v>
          </cell>
          <cell r="C1974" t="str">
            <v>REGISTRO DE GAVETA BRUTO D = 80 MM (3") - PADRÃO POPULAR</v>
          </cell>
          <cell r="D1974" t="str">
            <v>U</v>
          </cell>
          <cell r="E1974">
            <v>244.68</v>
          </cell>
        </row>
        <row r="1975">
          <cell r="B1975" t="str">
            <v>HID-REG-075</v>
          </cell>
          <cell r="C1975" t="str">
            <v>REGISTRO DE GAVETA COM CANOPLA D = 20 MM (3/4") - PADRÃO MÉDIO</v>
          </cell>
          <cell r="D1975" t="str">
            <v>U</v>
          </cell>
          <cell r="E1975">
            <v>60.19</v>
          </cell>
        </row>
        <row r="1976">
          <cell r="B1976" t="str">
            <v>HID-REG-086</v>
          </cell>
          <cell r="C1976" t="str">
            <v>REGISTRO DE GAVETA COM CANOPLA D = 32 MM (1 1/4") - PADRÃO POPULAR</v>
          </cell>
          <cell r="D1976" t="str">
            <v>U</v>
          </cell>
          <cell r="E1976">
            <v>89.61</v>
          </cell>
        </row>
        <row r="1977">
          <cell r="B1977" t="str">
            <v>HID-REG-095</v>
          </cell>
          <cell r="C1977" t="str">
            <v>REGISTRO DE ESFERA EM PVC SOLDÁVEL, Ø 20 MM</v>
          </cell>
          <cell r="D1977" t="str">
            <v>U</v>
          </cell>
          <cell r="E1977">
            <v>16.09</v>
          </cell>
        </row>
        <row r="1978">
          <cell r="B1978" t="str">
            <v>HID-SIF-010</v>
          </cell>
          <cell r="C1978" t="str">
            <v>CAIXA SIFONADA EM PVC COM GRELHA QUADRADA/REDONDA 150 X 185 X 75 MM</v>
          </cell>
          <cell r="D1978" t="str">
            <v>U</v>
          </cell>
          <cell r="E1978">
            <v>58.16</v>
          </cell>
        </row>
        <row r="1979">
          <cell r="B1979" t="str">
            <v>HID-TUB-050</v>
          </cell>
          <cell r="C1979" t="str">
            <v>FORNECIMENTO E ASSENTAMENTO DE TUBO PVC ESGOTO PB, INCLUSIVE CONEXÕES E SUPORTES, D = 75 MM (NBR 7362)</v>
          </cell>
          <cell r="D1979" t="str">
            <v>M</v>
          </cell>
          <cell r="E1979">
            <v>40.96</v>
          </cell>
        </row>
        <row r="1980">
          <cell r="B1980" t="str">
            <v>HID-TUB-060</v>
          </cell>
          <cell r="C1980" t="str">
            <v>FORNECIMENTO E ASSENTAMENTO DE TUBO PVC ESGOTO PB, INCLUSIVE CONEXÕES E SUPORTES, D = 150 MM (NBR 7362)</v>
          </cell>
          <cell r="D1980" t="str">
            <v>M</v>
          </cell>
          <cell r="E1980">
            <v>73.34</v>
          </cell>
        </row>
        <row r="1981">
          <cell r="B1981" t="str">
            <v>HID-DAG-015</v>
          </cell>
          <cell r="C1981" t="str">
            <v>CAIXA DÁGUA DE POLIETILENO COM TAMPA 1000 L</v>
          </cell>
          <cell r="D1981" t="str">
            <v>U</v>
          </cell>
          <cell r="E1981">
            <v>507.79</v>
          </cell>
        </row>
        <row r="1982">
          <cell r="B1982" t="str">
            <v>HID-ADP-015</v>
          </cell>
          <cell r="C1982" t="str">
            <v>ADAPTADOR SOLDÁVEL DE PVC MARROM COM FLANGES E ANEL PARA CAIXA DÁGUA Ø 32 MM X 1"</v>
          </cell>
          <cell r="D1982" t="str">
            <v>U</v>
          </cell>
          <cell r="E1982">
            <v>19.41</v>
          </cell>
        </row>
        <row r="1983">
          <cell r="B1983" t="str">
            <v>HID-ADP-040</v>
          </cell>
          <cell r="C1983" t="str">
            <v>ADAPTADOR SOLDÁVEL DE PVC MARROM COM FLANGES LIVRES PARA CAIXA DÁGUA Ø 32 MM X 1"</v>
          </cell>
          <cell r="D1983" t="str">
            <v>U</v>
          </cell>
          <cell r="E1983">
            <v>17.98</v>
          </cell>
        </row>
        <row r="1984">
          <cell r="B1984" t="str">
            <v>HID-ADP-045</v>
          </cell>
          <cell r="C1984" t="str">
            <v>ADAPTADOR SOLDÁVEL DE PVC MARROM COM FLANGES LIVRES PARA CAIXA DÁGUA Ø 40 MM X 1 1/4"</v>
          </cell>
          <cell r="D1984" t="str">
            <v>U</v>
          </cell>
          <cell r="E1984">
            <v>26.78</v>
          </cell>
        </row>
        <row r="1985">
          <cell r="B1985" t="str">
            <v>HID-ADP-060</v>
          </cell>
          <cell r="C1985" t="str">
            <v>ADAPTADOR SOLDÁVEL DE PVC MARROM COM FLANGES LIVRES PARA CAIXA DÁGUA Ø 75 MM X 2 1/2"</v>
          </cell>
          <cell r="D1985" t="str">
            <v>U</v>
          </cell>
          <cell r="E1985">
            <v>149.61000000000001</v>
          </cell>
        </row>
        <row r="1986">
          <cell r="B1986" t="str">
            <v>HID-ADP-070</v>
          </cell>
          <cell r="C1986" t="str">
            <v>ADAPTADOR SOLDÁVEL DE PVC MARROM COM FLANGES LIVRES PARA CAIXA DÁGUA Ø 110 MM X 4"</v>
          </cell>
          <cell r="D1986" t="str">
            <v>U</v>
          </cell>
          <cell r="E1986">
            <v>283.64</v>
          </cell>
        </row>
        <row r="1987">
          <cell r="B1987" t="str">
            <v>HID-TUB-455</v>
          </cell>
          <cell r="C1987" t="str">
            <v>FORNECIMENTO E ASSENTAMENTO DE TUBO DE COBRE CLASSE "E" SEM COSTURA SOLDÁVEL, INCLUSIVE CONEXÕES E SUPORTES, D = 22 MM (3/4")</v>
          </cell>
          <cell r="D1987" t="str">
            <v>M</v>
          </cell>
          <cell r="E1987">
            <v>56.47</v>
          </cell>
        </row>
        <row r="1988">
          <cell r="B1988" t="str">
            <v>HID-TUB-460</v>
          </cell>
          <cell r="C1988" t="str">
            <v>FORNECIMENTO E ASSENTAMENTO DE TUBO DE COBRE CLASSE "E" SEM COSTURA SOLDÁVEL, INCLUSIVE CONEXÕES E SUPORTES, D = 28 MM (1")</v>
          </cell>
          <cell r="D1988" t="str">
            <v>M</v>
          </cell>
          <cell r="E1988">
            <v>68.62</v>
          </cell>
        </row>
        <row r="1989">
          <cell r="B1989" t="str">
            <v>HID-TUB-490</v>
          </cell>
          <cell r="C1989" t="str">
            <v>FORNECIMENTO E ASSENTAMENTO DE TUBO DE COBRE CLASSE "E" SEM COSTURA SOLDÁVEL, INCLUSIVE CONEXÕES E SUPORTES, D = 104 MM (4")</v>
          </cell>
          <cell r="D1989" t="str">
            <v>M</v>
          </cell>
          <cell r="E1989">
            <v>359.25</v>
          </cell>
        </row>
        <row r="1990">
          <cell r="B1990" t="str">
            <v>HID-CXS-060</v>
          </cell>
          <cell r="C1990" t="str">
            <v>CAIXA ALVENARIA 60 X 60 X 60 CM, TAMPA EM CONCRETO-INSPEÇÃO /PASSAGEM, INCLUSIVE ESCAVAÇÃO, REATERRO E BOTA-FORA</v>
          </cell>
          <cell r="D1990" t="str">
            <v>U</v>
          </cell>
          <cell r="E1990">
            <v>359.97</v>
          </cell>
        </row>
        <row r="1991">
          <cell r="B1991" t="str">
            <v>HID-CXS-095</v>
          </cell>
          <cell r="C1991" t="str">
            <v>CAIXA ALVENARIA 80 X 80 X 40 CM, TAMPA EM CONCRETO-INSPEÇÃO /PASSAGEM, INCLUSIVE ESCAVAÇÃO, REATERRO E BOTA-FORA</v>
          </cell>
          <cell r="D1991" t="str">
            <v>U</v>
          </cell>
          <cell r="E1991">
            <v>375.73</v>
          </cell>
        </row>
        <row r="1992">
          <cell r="B1992" t="str">
            <v>HID-CXS-110</v>
          </cell>
          <cell r="C1992" t="str">
            <v>CAIXA ALVENARIA 80 X 80 X 100 CM, TAMPA EM CONCRETO-INSPEÇÃO /PASSAGEM, INCLUSIVE ESCAVAÇÃO, REATERRO E BOTA-FORA</v>
          </cell>
          <cell r="D1992" t="str">
            <v>U</v>
          </cell>
          <cell r="E1992">
            <v>726.18</v>
          </cell>
        </row>
        <row r="1993">
          <cell r="B1993" t="str">
            <v>HID-TUB-590</v>
          </cell>
          <cell r="C1993" t="str">
            <v>FORNECIMENTO E ASSENTAMENTO DE TUBO DE TUBOS DE POLIETILENO RETICULADO FLEXÍVE (PEX), INCLUSIVE CONEXÕES METÁLICAS E SUPORTES, D = 20 MM (NBR 15939)</v>
          </cell>
          <cell r="D1993" t="str">
            <v>M</v>
          </cell>
          <cell r="E1993">
            <v>20.22</v>
          </cell>
        </row>
        <row r="1994">
          <cell r="B1994" t="str">
            <v>HID-CXS-115</v>
          </cell>
          <cell r="C1994" t="str">
            <v>CAIXA ALVENARIA 80 X 80 X 140 CM, TAMPA EM CONCRETO-INSPEÇÃO /PASSAGEM, INCLUSIVE ESCAVAÇÃO, REATERRO E BOTA-FORA</v>
          </cell>
          <cell r="D1994" t="str">
            <v>U</v>
          </cell>
          <cell r="E1994">
            <v>959.83</v>
          </cell>
        </row>
        <row r="1995">
          <cell r="B1995" t="str">
            <v>HID-CXS-135</v>
          </cell>
          <cell r="C1995" t="str">
            <v>CAIXA ALVENARIA 90 X 90 X 140 CM, TAMPA EM CONCRETO-INSPEÇÃO /PASSAGEM, INCLUSIVE ESCAVAÇÃO, REATERRO E BOTA-FORA</v>
          </cell>
          <cell r="D1995" t="str">
            <v>U</v>
          </cell>
          <cell r="E1995">
            <v>1089.3599999999999</v>
          </cell>
        </row>
        <row r="1996">
          <cell r="B1996" t="str">
            <v>HID-CXS-200</v>
          </cell>
          <cell r="C1996" t="str">
            <v>CAIXA ALVENARIA 60 X 60 X 60 CM, TAMPA EM GRELHA DE AÇO-PASSAGEM, INCLUSIVE ESCAVAÇÃO, REATERRO E BOTA-FORA</v>
          </cell>
          <cell r="D1996" t="str">
            <v>U</v>
          </cell>
          <cell r="E1996">
            <v>618.54</v>
          </cell>
        </row>
        <row r="1997">
          <cell r="B1997" t="str">
            <v>HID-CXS-220</v>
          </cell>
          <cell r="C1997" t="str">
            <v>CAIXA ALVENARIA 70 X 70 X 60 CM, TAMPA EM GRELHA DE AÇO-PASSAGEM, INCLUSIVE ESCAVAÇÃO, REATERRO E BOTA-FORA</v>
          </cell>
          <cell r="D1997" t="str">
            <v>U</v>
          </cell>
          <cell r="E1997">
            <v>754.23</v>
          </cell>
        </row>
        <row r="1998">
          <cell r="B1998" t="str">
            <v>HID-RAL-013</v>
          </cell>
          <cell r="C1998" t="str">
            <v>RALO SECO PVC CÔNICO 100 X 40 MM COM GRELHA REDONDA</v>
          </cell>
          <cell r="D1998" t="str">
            <v>U</v>
          </cell>
          <cell r="E1998">
            <v>24.11</v>
          </cell>
        </row>
        <row r="1999">
          <cell r="B1999" t="str">
            <v>HID-RAL-015</v>
          </cell>
          <cell r="C1999" t="str">
            <v>RALO SEMI- HEMISFÉRICO TIPO ABACAXI D = 50 MM</v>
          </cell>
          <cell r="D1999" t="str">
            <v>U</v>
          </cell>
          <cell r="E1999">
            <v>27.33</v>
          </cell>
        </row>
        <row r="2000">
          <cell r="B2000" t="str">
            <v>HID-REG-041</v>
          </cell>
          <cell r="C2000" t="str">
            <v>REGISTRO DE GAVETA BRUTO D = 50 MM (2") - PADRÃO POPULAR</v>
          </cell>
          <cell r="D2000" t="str">
            <v>U</v>
          </cell>
          <cell r="E2000">
            <v>84.63</v>
          </cell>
        </row>
        <row r="2001">
          <cell r="B2001" t="str">
            <v>HID-REG-045</v>
          </cell>
          <cell r="C2001" t="str">
            <v>REGISTRO DE GAVETA BRUTO D = 65 MM (2 1/2") - PADRÃO MÉDIO</v>
          </cell>
          <cell r="D2001" t="str">
            <v>U</v>
          </cell>
          <cell r="E2001">
            <v>307.97000000000003</v>
          </cell>
        </row>
        <row r="2002">
          <cell r="B2002" t="str">
            <v>HID-REG-050</v>
          </cell>
          <cell r="C2002" t="str">
            <v>REGISTRO DE GAVETA BRUTO D = 80 MM (3") - PADRÃO MÉDIO</v>
          </cell>
          <cell r="D2002" t="str">
            <v>U</v>
          </cell>
          <cell r="E2002">
            <v>436.17</v>
          </cell>
        </row>
        <row r="2003">
          <cell r="B2003" t="str">
            <v>HID-DAG-020</v>
          </cell>
          <cell r="C2003" t="str">
            <v>CAIXA DÁGUA DE POLIETILENO COM TAMPA 1500 L</v>
          </cell>
          <cell r="D2003" t="str">
            <v>U</v>
          </cell>
          <cell r="E2003">
            <v>698.97</v>
          </cell>
        </row>
        <row r="2004">
          <cell r="B2004" t="str">
            <v>HID-GOR-040</v>
          </cell>
          <cell r="C2004" t="str">
            <v>CAIXA DE GORDURA ESPECIAL VOL. ACIMA DE 120 LITROS, EM ALVENARIA DE 1/2 TIJOLO REQUEIMADO REVESTIDA E IMPERMEABILIZADA, COM TAMPA DE CONCRETO, INCLUSIVE ESCAVAÇÃO, REATERRO E BOTA-FORA</v>
          </cell>
          <cell r="D2004" t="str">
            <v>U</v>
          </cell>
          <cell r="E2004">
            <v>292.45999999999998</v>
          </cell>
        </row>
        <row r="2005">
          <cell r="B2005" t="str">
            <v>HID-GRE-020</v>
          </cell>
          <cell r="C2005" t="str">
            <v>GRELHA/PORTA GRELHA AÇO INOX, FECHO GIRATÓRIO 150 X 150 MM</v>
          </cell>
          <cell r="D2005" t="str">
            <v>U</v>
          </cell>
          <cell r="E2005">
            <v>34.15</v>
          </cell>
        </row>
        <row r="2006">
          <cell r="B2006" t="str">
            <v>HID-INS-005</v>
          </cell>
          <cell r="C2006" t="str">
            <v>CAIXA DE INSPEÇÃO DE POLIETILENO , Ø 100 MM</v>
          </cell>
          <cell r="D2006" t="str">
            <v>U</v>
          </cell>
          <cell r="E2006">
            <v>143.26</v>
          </cell>
        </row>
        <row r="2007">
          <cell r="B2007" t="str">
            <v>HID-RAL-005</v>
          </cell>
          <cell r="C2007" t="str">
            <v>RALO SIFONADO PVC CÔNICO ALTURA REGULÁVEL 100 X 40 MM COM GRELHA METÁLICA</v>
          </cell>
          <cell r="D2007" t="str">
            <v>U</v>
          </cell>
          <cell r="E2007">
            <v>43.47</v>
          </cell>
        </row>
        <row r="2008">
          <cell r="B2008" t="str">
            <v>HID-TUB-085</v>
          </cell>
          <cell r="C2008" t="str">
            <v>FORNECIMENTO E ASSENTAMENTO DE TUBO PVC ESGOTO, REFORÇADO PB, VIROLA E ANEL - INCLUSIVE CONEXÕES E SUPORTES, D = 100 MM (NBR 7362)</v>
          </cell>
          <cell r="D2008" t="str">
            <v>M</v>
          </cell>
          <cell r="E2008">
            <v>55.09</v>
          </cell>
        </row>
        <row r="2009">
          <cell r="B2009" t="str">
            <v>HID-TUB-095</v>
          </cell>
          <cell r="C2009" t="str">
            <v>FORNECIMENTO E ASSENTAMENTO DE TUBO DE AÇO GALVANIZADO COM COSTURA , INCLUSIVE CONEXÕES E SUPORTES, D = 1/2"</v>
          </cell>
          <cell r="D2009" t="str">
            <v>M</v>
          </cell>
          <cell r="E2009">
            <v>49.45</v>
          </cell>
        </row>
        <row r="2010">
          <cell r="B2010" t="str">
            <v>HID-TUB-100</v>
          </cell>
          <cell r="C2010" t="str">
            <v>FORNECIMENTO E ASSENTAMENTO DE TUBO DE AÇO GALVANIZADO COM COSTURA , INCLUSIVE CONEXÕES E SUPORTES, D = 3/4"</v>
          </cell>
          <cell r="D2010" t="str">
            <v>M</v>
          </cell>
          <cell r="E2010">
            <v>62.18</v>
          </cell>
        </row>
        <row r="2011">
          <cell r="B2011" t="str">
            <v>HID-TUB-165</v>
          </cell>
          <cell r="C2011" t="str">
            <v>TUBO CERÂMICO D = 100 MM, COM CONEXÕES, ASSENTAMENTO COM ARGAMASSA 1:3</v>
          </cell>
          <cell r="D2011" t="str">
            <v>M</v>
          </cell>
          <cell r="E2011">
            <v>18.329999999999998</v>
          </cell>
        </row>
        <row r="2012">
          <cell r="B2012" t="str">
            <v>HID-TUB-190</v>
          </cell>
          <cell r="C2012" t="str">
            <v>FORNECIMENTO E ASSENTAMENTO DE TUBO DE POLIPROPILENO (PPR), PRESSÃO DE 12 GF/CM², INCLUSIVE CONEXÕES E SUPORTES, D = 20 MM (NBR 15813)</v>
          </cell>
          <cell r="D2012" t="str">
            <v>M</v>
          </cell>
          <cell r="E2012">
            <v>11.22</v>
          </cell>
        </row>
        <row r="2013">
          <cell r="B2013" t="str">
            <v>HID-TUB-230</v>
          </cell>
          <cell r="C2013" t="str">
            <v>FORNECIMENTO E ASSENTAMENTO DE TUBO DE POLIPROPILENO (PPR), PRESSÃO DE 12 KGF/CM², INCLUSIVE CONEXÕES E SUPORTES, D = 110 MM (NBR 15813)</v>
          </cell>
          <cell r="D2013" t="str">
            <v>M</v>
          </cell>
          <cell r="E2013">
            <v>109.75</v>
          </cell>
        </row>
        <row r="2014">
          <cell r="B2014" t="str">
            <v>HID-TUB-295</v>
          </cell>
          <cell r="C2014" t="str">
            <v>FORNECIMENTO E ASSENTAMENTO DE TUBO DE POLIPROPILENO (PPR), PRESSÃO DE 25 KGF/CM², INCLUSIVE CONEXÕES E SUPORTES, D = 63 MM (NBR 15813)</v>
          </cell>
          <cell r="D2014" t="str">
            <v>M</v>
          </cell>
          <cell r="E2014">
            <v>51.53</v>
          </cell>
        </row>
        <row r="2015">
          <cell r="B2015" t="str">
            <v>HID-TUB-365</v>
          </cell>
          <cell r="C2015" t="str">
            <v>FORNECIMENTO E ASSENTAMENTO DE TUBO DE PVC, RÍGIDO ROSCÁVEL, INCLUSIVE CONEXÕES E SUPORTES, D = 3/4"</v>
          </cell>
          <cell r="D2015" t="str">
            <v>M</v>
          </cell>
          <cell r="E2015">
            <v>9.9</v>
          </cell>
        </row>
        <row r="2016">
          <cell r="B2016" t="str">
            <v>HID-ADP-010</v>
          </cell>
          <cell r="C2016" t="str">
            <v>ADAPTADOR SOLDÁVEL DE PVC MARROM COM FLANGES E ANEL PARA CAIXA DÁGUA Ø 25 MM X 3/4"</v>
          </cell>
          <cell r="D2016" t="str">
            <v>U</v>
          </cell>
          <cell r="E2016">
            <v>16.02</v>
          </cell>
        </row>
        <row r="2017">
          <cell r="B2017" t="str">
            <v>HID-ADP-020</v>
          </cell>
          <cell r="C2017" t="str">
            <v>ADAPTADOR SOLDÁVEL DE PVC MARROM COM FLANGES E ANEL PARA CAIXA DÁGUA Ø 40 MM X 1 1/4"</v>
          </cell>
          <cell r="D2017" t="str">
            <v>U</v>
          </cell>
          <cell r="E2017">
            <v>31.15</v>
          </cell>
        </row>
        <row r="2018">
          <cell r="B2018" t="str">
            <v>HID-ADP-035</v>
          </cell>
          <cell r="C2018" t="str">
            <v>ADAPTADOR SOLDÁVEL DE PVC MARROM COM FLANGES LIVRES PARA CAIXA DÁGUA Ø 25 MM X 3/4"</v>
          </cell>
          <cell r="D2018" t="str">
            <v>U</v>
          </cell>
          <cell r="E2018">
            <v>14.18</v>
          </cell>
        </row>
        <row r="2019">
          <cell r="B2019" t="str">
            <v>HID-BOM-020</v>
          </cell>
          <cell r="C2019" t="str">
            <v>MOTO-BOMBA 1 CV SUCÇÃO = 1 1/2" R = 1 1/4", VM = 5M3/H, HM = 16 M</v>
          </cell>
          <cell r="D2019" t="str">
            <v>U</v>
          </cell>
          <cell r="E2019">
            <v>1334.46</v>
          </cell>
        </row>
        <row r="2020">
          <cell r="B2020" t="str">
            <v>HID-BOM-024</v>
          </cell>
          <cell r="C2020" t="str">
            <v>CONJUNTO ELEVATÓRIO MOTOR-BOMBA (CENTRÍFUGA) DE 1/2 HP</v>
          </cell>
          <cell r="D2020" t="str">
            <v>U</v>
          </cell>
          <cell r="E2020">
            <v>717.28</v>
          </cell>
        </row>
        <row r="2021">
          <cell r="B2021" t="str">
            <v>HID-TUB-440</v>
          </cell>
          <cell r="C2021" t="str">
            <v>FORNECIMENTO E ASSENTAMENTO DE TUBO DE COBRE CLASSE "A" SEM COSTURA SOLDÁVEL, INCLUSIVE CONEXÕES E SUPORTES, D = 79 MM (3")</v>
          </cell>
          <cell r="D2021" t="str">
            <v>M</v>
          </cell>
          <cell r="E2021">
            <v>250.65</v>
          </cell>
        </row>
        <row r="2022">
          <cell r="B2022" t="str">
            <v>HID-TUB-475</v>
          </cell>
          <cell r="C2022" t="str">
            <v>FORNECIMENTO E ASSENTAMENTO DE TUBO DE COBRE CLASSE "E" SEM COSTURA SOLDÁVEL, INCLUSIVE CONEXÕES E SUPORTES, D = 54 MM (2")</v>
          </cell>
          <cell r="D2022" t="str">
            <v>M</v>
          </cell>
          <cell r="E2022">
            <v>154.38</v>
          </cell>
        </row>
        <row r="2023">
          <cell r="B2023" t="str">
            <v>HID-CXS-020</v>
          </cell>
          <cell r="C2023" t="str">
            <v>CAIXA ALVENARIA 40 X 40 X 40 CM, TAMPA EM CONCRETO-INSPEÇÃO /PASSAGEM, INCLUSIVE ESCAVAÇÃO, REATERRO E BOTA-FORA</v>
          </cell>
          <cell r="D2023" t="str">
            <v>U</v>
          </cell>
          <cell r="E2023">
            <v>179.07</v>
          </cell>
        </row>
        <row r="2024">
          <cell r="B2024" t="str">
            <v>HID-CXS-031</v>
          </cell>
          <cell r="C2024" t="str">
            <v>CAIXA ALVENARIA 40 X 40 X 100 CM, TAMPA EM CONCRETO-INSPEÇÃO /PASSAGEM, INCLUSIVE ESCAVAÇÃO, REATERRO E BOTA-FORA</v>
          </cell>
          <cell r="D2024" t="str">
            <v>U</v>
          </cell>
          <cell r="E2024">
            <v>361.9</v>
          </cell>
        </row>
        <row r="2025">
          <cell r="B2025" t="str">
            <v>HID-CXS-045</v>
          </cell>
          <cell r="C2025" t="str">
            <v>CAIXA ALVENARIA 50 X 50 X 80 CM, TAMPA EM CONCRETO-INSPEÇÃO /PASSAGEM, INCLUSIVE ESCAVAÇÃO, REATERRO E BOTA-FORA</v>
          </cell>
          <cell r="D2025" t="str">
            <v>U</v>
          </cell>
          <cell r="E2025">
            <v>372.92</v>
          </cell>
        </row>
        <row r="2026">
          <cell r="B2026" t="str">
            <v>HID-CXS-050</v>
          </cell>
          <cell r="C2026" t="str">
            <v>CAIXA ALVENARIA 50 X 50 X 100 CM, TAMPA EM CONCRETO-INSPEÇÃO /PASSAGEM, INCLUSIVE ESCAVAÇÃO, REATERRO E BOTA-FORA</v>
          </cell>
          <cell r="D2026" t="str">
            <v>U</v>
          </cell>
          <cell r="E2026">
            <v>447.44</v>
          </cell>
        </row>
        <row r="2027">
          <cell r="B2027" t="str">
            <v>HID-CXS-145</v>
          </cell>
          <cell r="C2027" t="str">
            <v>CAIXA ALVENARIA 100 X 100 X 80 CM, TAMPA EM CONCRETO-INSPEÇÃO /PASSAGEM, INCLUSIVE ESCAVAÇÃO, REATERRO E BOTA-FORA</v>
          </cell>
          <cell r="D2027" t="str">
            <v>U</v>
          </cell>
          <cell r="E2027">
            <v>784.03</v>
          </cell>
        </row>
        <row r="2028">
          <cell r="B2028" t="str">
            <v>HID-REG-036</v>
          </cell>
          <cell r="C2028" t="str">
            <v>REGISTRO DE GAVETA BRUTO D = 40 MM (1 1/2") - PADRÃO POPULAR</v>
          </cell>
          <cell r="D2028" t="str">
            <v>U</v>
          </cell>
          <cell r="E2028">
            <v>69.930000000000007</v>
          </cell>
        </row>
        <row r="2029">
          <cell r="B2029" t="str">
            <v>HID-REG-040</v>
          </cell>
          <cell r="C2029" t="str">
            <v>REGISTRO DE GAVETA BRUTO D = 50 MM (2") - PADRÃO MÉDIO</v>
          </cell>
          <cell r="D2029" t="str">
            <v>U</v>
          </cell>
          <cell r="E2029">
            <v>120.33</v>
          </cell>
        </row>
        <row r="2030">
          <cell r="B2030" t="str">
            <v>HID-REG-046</v>
          </cell>
          <cell r="C2030" t="str">
            <v>REGISTRO DE GAVETA BRUTO D = 65 MM (2 1/2") - PADRÃO POPULAR</v>
          </cell>
          <cell r="D2030" t="str">
            <v>U</v>
          </cell>
          <cell r="E2030">
            <v>147.22999999999999</v>
          </cell>
        </row>
        <row r="2031">
          <cell r="B2031" t="str">
            <v>HID-DAG-005</v>
          </cell>
          <cell r="C2031" t="str">
            <v>CAIXA DÁGUA DE POLIETILENO COM TAMPA 250 L</v>
          </cell>
          <cell r="D2031" t="str">
            <v>U</v>
          </cell>
          <cell r="E2031">
            <v>373.29</v>
          </cell>
        </row>
        <row r="2032">
          <cell r="B2032" t="str">
            <v>HID-DAG-010</v>
          </cell>
          <cell r="C2032" t="str">
            <v>CAIXA DÁGUA DE POLIETILENO COM TAMPA 500 L</v>
          </cell>
          <cell r="D2032" t="str">
            <v>U</v>
          </cell>
          <cell r="E2032">
            <v>434.56</v>
          </cell>
        </row>
        <row r="2033">
          <cell r="B2033" t="str">
            <v>HID-REG-071</v>
          </cell>
          <cell r="C2033" t="str">
            <v>REGISTRO DE GAVETA COM CANOPLA D = 15 MM (1/2") - PADRÃO POPULAR</v>
          </cell>
          <cell r="D2033" t="str">
            <v>U</v>
          </cell>
          <cell r="E2033">
            <v>50.5</v>
          </cell>
        </row>
        <row r="2034">
          <cell r="B2034" t="str">
            <v>HID-REG-080</v>
          </cell>
          <cell r="C2034" t="str">
            <v>REGISTRO DE GAVETA COM CANOPLA D = 25 MM (1") - PADRÃO MÉDIO</v>
          </cell>
          <cell r="D2034" t="str">
            <v>U</v>
          </cell>
          <cell r="E2034">
            <v>68.510000000000005</v>
          </cell>
        </row>
        <row r="2035">
          <cell r="B2035" t="str">
            <v>HID-REG-081</v>
          </cell>
          <cell r="C2035" t="str">
            <v>REGISTRO DE GAVETA COM CANOPLA D = 25 MM (1") - PADRÃO POPULAR</v>
          </cell>
          <cell r="D2035" t="str">
            <v>U</v>
          </cell>
          <cell r="E2035">
            <v>61.93</v>
          </cell>
        </row>
        <row r="2036">
          <cell r="B2036" t="str">
            <v>HID-REG-093</v>
          </cell>
          <cell r="C2036" t="str">
            <v>REGISTRO DE GAVETA COM CANOPLA D = 50 MM (2") - PADRÃO POPULAR</v>
          </cell>
          <cell r="D2036" t="str">
            <v>U</v>
          </cell>
          <cell r="E2036">
            <v>84.47</v>
          </cell>
        </row>
        <row r="2037">
          <cell r="B2037" t="str">
            <v>HID-REG-120</v>
          </cell>
          <cell r="C2037" t="str">
            <v>REGISTRO DE ESFERA EM PVC SOLDÁVEL, Ø 50 MM</v>
          </cell>
          <cell r="D2037" t="str">
            <v>U</v>
          </cell>
          <cell r="E2037">
            <v>35.15</v>
          </cell>
        </row>
        <row r="2038">
          <cell r="B2038" t="str">
            <v>HID-REG-130</v>
          </cell>
          <cell r="C2038" t="str">
            <v>REGISTRO DE GAVETA BRUTO D = 75 MM (2 1/2"), COM VOLANTE</v>
          </cell>
          <cell r="D2038" t="str">
            <v>U</v>
          </cell>
          <cell r="E2038">
            <v>128.56</v>
          </cell>
        </row>
        <row r="2039">
          <cell r="B2039" t="str">
            <v>HID-TAM-005</v>
          </cell>
          <cell r="C2039" t="str">
            <v>TAMPA INSPEÇÃO PARA CAIXA 580 - C 10 X 10 CM</v>
          </cell>
          <cell r="D2039" t="str">
            <v>U</v>
          </cell>
          <cell r="E2039">
            <v>76.430000000000007</v>
          </cell>
        </row>
        <row r="2040">
          <cell r="B2040" t="str">
            <v>HID-TUB-045</v>
          </cell>
          <cell r="C2040" t="str">
            <v>FORNECIMENTO E ASSENTAMENTO DE TUBO PVC ESGOTO PB, INCLUSIVE CONEXÕES E SUPORTES, D = 50 MM (NBR 7362)</v>
          </cell>
          <cell r="D2040" t="str">
            <v>M</v>
          </cell>
          <cell r="E2040">
            <v>34.590000000000003</v>
          </cell>
        </row>
        <row r="2041">
          <cell r="B2041" t="str">
            <v>HID-TUB-055</v>
          </cell>
          <cell r="C2041" t="str">
            <v>FORNECIMENTO E ASSENTAMENTO DETUBO PVC ESGOTO PB, INCLUSIVE CONEXÕES E SUPORTES, D = 100 MM (NBR 7362)</v>
          </cell>
          <cell r="D2041" t="str">
            <v>M</v>
          </cell>
          <cell r="E2041">
            <v>45.76</v>
          </cell>
        </row>
        <row r="2042">
          <cell r="B2042" t="str">
            <v>HID-GOR-035</v>
          </cell>
          <cell r="C2042" t="str">
            <v>CAIXA DE GORDURA PRÉ FABRICADA SIMPLES VOL. 120 LITROS</v>
          </cell>
          <cell r="D2042" t="str">
            <v>U</v>
          </cell>
          <cell r="E2042">
            <v>72.97</v>
          </cell>
        </row>
        <row r="2043">
          <cell r="B2043" t="str">
            <v>HID-TUB-071</v>
          </cell>
          <cell r="C2043" t="str">
            <v>FORNECIMENTO E ASSENTAMENTO DE TUBO PVC ESGOTO PB, INCLUSIVE CONEXÕES E SUPORTES, D = 300 MM (NBR 7362)</v>
          </cell>
          <cell r="D2043" t="str">
            <v>M</v>
          </cell>
          <cell r="E2043">
            <v>118.8</v>
          </cell>
        </row>
        <row r="2044">
          <cell r="B2044" t="str">
            <v>HID-TUB-078</v>
          </cell>
          <cell r="C2044" t="str">
            <v>FORNECIMENTO E ASSENTAMENTO DE TUBO PVC ESGOTO, REFORÇADO PB, VIROLA E ANEL - INCLUSIVE CONEXÕES E SUPORTES, D = 40 MM (NBR 7362)</v>
          </cell>
          <cell r="D2044" t="str">
            <v>M</v>
          </cell>
          <cell r="E2044">
            <v>15.52</v>
          </cell>
        </row>
        <row r="2045">
          <cell r="B2045" t="str">
            <v>HID-TUB-105</v>
          </cell>
          <cell r="C2045" t="str">
            <v>FORNECIMENTO E ASSENTAMENTO DE TUBO DE AÇO GALVANIZADO COM COSTURA , INCLUSIVE CONEXÕES E SUPORTES, D = 1"</v>
          </cell>
          <cell r="D2045" t="str">
            <v>M</v>
          </cell>
          <cell r="E2045">
            <v>76.2</v>
          </cell>
        </row>
        <row r="2046">
          <cell r="B2046" t="str">
            <v>HID-TUB-195</v>
          </cell>
          <cell r="C2046" t="str">
            <v>FORNECIMENTO E ASSENTAMENTO DE TUBO DE POLIPROPILENO (PPR), PRESSÃO DE 12 KGF/CM², INCLUSIVE CONEXÕES E SUPORTES, D = 25 MM (NBR 15813)</v>
          </cell>
          <cell r="D2046" t="str">
            <v>M</v>
          </cell>
          <cell r="E2046">
            <v>13.94</v>
          </cell>
        </row>
        <row r="2047">
          <cell r="B2047" t="str">
            <v>HID-TUB-205</v>
          </cell>
          <cell r="C2047" t="str">
            <v>FORNECIMENTO E ASSENTAMENTO DE TUBO DE POLIPROPILENO (PPR), PRESSÃO DE 12 KGF/CM², INCLUSIVE CONEXÕES E SUPORTES, D = 40 MM (NBR 15813)</v>
          </cell>
          <cell r="D2047" t="str">
            <v>M</v>
          </cell>
          <cell r="E2047">
            <v>21.94</v>
          </cell>
        </row>
        <row r="2048">
          <cell r="B2048" t="str">
            <v>HID-TUB-220</v>
          </cell>
          <cell r="C2048" t="str">
            <v>FORNECIMENTO E ASSENTAMENTO DE TUBO DE POLIPROPILENO (PPR), PRESSÃO DE 12 KGF/CM², INCLUSIVE CONEXÕES E SUPORTES, D = 75 MM (NBR 15813)</v>
          </cell>
          <cell r="D2048" t="str">
            <v>M</v>
          </cell>
          <cell r="E2048">
            <v>53.72</v>
          </cell>
        </row>
        <row r="2049">
          <cell r="B2049" t="str">
            <v>HID-TUB-265</v>
          </cell>
          <cell r="C2049" t="str">
            <v>FORNECIMENTO E ASSENTAMENTO DE TUBO DE POLIPROPILENO (PPR), PRESSÃO DE 20 KGF/CM², INCLUSIVE CONEXÕES E SUPORTES, D = 90 MM (NBR 15813)</v>
          </cell>
          <cell r="D2049" t="str">
            <v>M</v>
          </cell>
          <cell r="E2049">
            <v>106.43</v>
          </cell>
        </row>
        <row r="2050">
          <cell r="B2050" t="str">
            <v>HID-TUB-290</v>
          </cell>
          <cell r="C2050" t="str">
            <v>FORNECIMENTO E ASSENTAMENTO DE TUBO DE POLIPROPILENO (PPR), PRESSÃO DE 25 KGF/CM², INCLUSIVE CONEXÕES E SUPORTES, D = 50 MM (NBR 15813)</v>
          </cell>
          <cell r="D2050" t="str">
            <v>M</v>
          </cell>
          <cell r="E2050">
            <v>38.9</v>
          </cell>
        </row>
        <row r="2051">
          <cell r="B2051" t="str">
            <v>HID-TUB-375</v>
          </cell>
          <cell r="C2051" t="str">
            <v>FORNECIMENTO E ASSENTAMENTO DE TUBO DE PVC RÍGIDO ROSCÁVEL, INCLUSIVE CONEXÕES E SUPORTES, D = 1 1/4"</v>
          </cell>
          <cell r="D2051" t="str">
            <v>M</v>
          </cell>
          <cell r="E2051">
            <v>20.59</v>
          </cell>
        </row>
        <row r="2052">
          <cell r="B2052" t="str">
            <v>HID-ADP-025</v>
          </cell>
          <cell r="C2052" t="str">
            <v>ADAPTADOR SOLDÁVEL DE PVC MARROM COM FLANGES E ANEL PARA CAIXA DÁGUA Ø 50 MM X 1 1/2"</v>
          </cell>
          <cell r="D2052" t="str">
            <v>U</v>
          </cell>
          <cell r="E2052">
            <v>35.340000000000003</v>
          </cell>
        </row>
        <row r="2053">
          <cell r="B2053" t="str">
            <v>HID-TUB-395</v>
          </cell>
          <cell r="C2053" t="str">
            <v>FORNECIMENTO E ASSENTAMENTO DE TUBO DE PVC RÍGIDO ROSCÁVEL, INCLUSIVE CONEXÕES E SUPORTES, D = 3"</v>
          </cell>
          <cell r="D2053" t="str">
            <v>M</v>
          </cell>
          <cell r="E2053">
            <v>67.17</v>
          </cell>
        </row>
        <row r="2054">
          <cell r="B2054" t="str">
            <v>HID-TUB-400</v>
          </cell>
          <cell r="C2054" t="str">
            <v>FORNECIMENTO E ASSENTAMENTO DE TUBO DE PVC RÍGIDO ROSCÁVEL, INCLUSIVE CONEXÕES E SUPORTES, D = 4"</v>
          </cell>
          <cell r="D2054" t="str">
            <v>M</v>
          </cell>
          <cell r="E2054">
            <v>77.489999999999995</v>
          </cell>
        </row>
        <row r="2055">
          <cell r="B2055" t="str">
            <v>HID-TUB-410</v>
          </cell>
          <cell r="C2055" t="str">
            <v>FORNECIMENTO E ASSENTAMENTO DE TUBO DE COBRE CLASSE "A" SEM COSTURA SOLDÁVEL, INCLUSIVE CONEXÕES E SUPORTES, D = 22 MM (3/4")</v>
          </cell>
          <cell r="D2055" t="str">
            <v>M</v>
          </cell>
          <cell r="E2055">
            <v>72.81</v>
          </cell>
        </row>
        <row r="2056">
          <cell r="B2056" t="str">
            <v>HID-TUB-465</v>
          </cell>
          <cell r="C2056" t="str">
            <v>FORNECIMENTO E ASSENTAMENTO DE TUBO DE COBRE CLASSE "E" SEM COSTURA SOLDÁVEL, INCLUSIVE CONEXÕES E SUPORTES, D = 35 MM (1 1/4")</v>
          </cell>
          <cell r="D2056" t="str">
            <v>M</v>
          </cell>
          <cell r="E2056">
            <v>91.42</v>
          </cell>
        </row>
        <row r="2057">
          <cell r="B2057" t="str">
            <v>HID-TUB-480</v>
          </cell>
          <cell r="C2057" t="str">
            <v>FORNECIMENTO E ASSENTAMENTO DE TUBO DE COBRE CLASSE "E" SEM COSTURA SOLDÁVEL, INCLUSIVE CONEXÕES E SUPORTES, D = 66 MM (2 1/2")</v>
          </cell>
          <cell r="D2057" t="str">
            <v>M</v>
          </cell>
          <cell r="E2057">
            <v>208.17</v>
          </cell>
        </row>
        <row r="2058">
          <cell r="B2058" t="str">
            <v>HID-CXS-055</v>
          </cell>
          <cell r="C2058" t="str">
            <v>CAIXA ALVENARIA 60 X 60 X 40 CM, TAMPA EM CONCRETO-INSPEÇÃO /PASSAGEM, INCLUSIVE ESCAVAÇÃO, REATERRO E BOTA-FORA</v>
          </cell>
          <cell r="D2058" t="str">
            <v>U</v>
          </cell>
          <cell r="E2058">
            <v>271.62</v>
          </cell>
        </row>
        <row r="2059">
          <cell r="B2059" t="str">
            <v>HID-CXS-061</v>
          </cell>
          <cell r="C2059" t="str">
            <v>CAIXA ALVENARIA 60 X 60 X 65 CM, TAMPA EM CONCRETO-INSPEÇÃO /PASSAGEM, INCLUSIVE ESCAVAÇÃO, REATERRO E BOTA-FORA</v>
          </cell>
          <cell r="D2059" t="str">
            <v>U</v>
          </cell>
          <cell r="E2059">
            <v>382.06</v>
          </cell>
        </row>
        <row r="2060">
          <cell r="B2060" t="str">
            <v>HID-CXS-085</v>
          </cell>
          <cell r="C2060" t="str">
            <v>CAIXA ALVENARIA 70 X 70 X 80 CM, TAMPA EM CONCRETO-INSPEÇÃO /PASSAGEM, INCLUSIVE ESCAVAÇÃO, REATERRO E BOTA-FORA</v>
          </cell>
          <cell r="D2060" t="str">
            <v>U</v>
          </cell>
          <cell r="E2060">
            <v>527.13</v>
          </cell>
        </row>
        <row r="2061">
          <cell r="B2061" t="str">
            <v>HID-TUB-550</v>
          </cell>
          <cell r="C2061" t="str">
            <v>FORNECIMENTO E ASSENTAMENTO DE TUBO DE CPVC SOLDÁVEL, ÁGUA QUENTE, INCLUSIVE CONEXÕES E SUPORTES, D = 28 MM (NBR 15884)</v>
          </cell>
          <cell r="D2061" t="str">
            <v>M</v>
          </cell>
          <cell r="E2061">
            <v>35.53</v>
          </cell>
        </row>
        <row r="2062">
          <cell r="B2062" t="str">
            <v>HID-TUB-555</v>
          </cell>
          <cell r="C2062" t="str">
            <v>FORNECIMENTO E ASSENTAMENTO DE TUBO DE CPVC SOLDÁVEL, ÁGUA QUENTE, INCLUSIVE CONEXÕES E SUPORTES, D = 35 MM (NBR 15884)</v>
          </cell>
          <cell r="D2062" t="str">
            <v>M</v>
          </cell>
          <cell r="E2062">
            <v>31.19</v>
          </cell>
        </row>
        <row r="2063">
          <cell r="B2063" t="str">
            <v>HID-TUB-570</v>
          </cell>
          <cell r="C2063" t="str">
            <v>FORNECIMENTO E ASSENTAMENTO DE TUBO DE CPVC SOLDÁVEL, ÁGUA QUENTE, INCLUSIVE CONEXÕES E SUPORTES, D = 73 MM (NBR 15884)</v>
          </cell>
          <cell r="D2063" t="str">
            <v>M</v>
          </cell>
          <cell r="E2063">
            <v>86.99</v>
          </cell>
        </row>
        <row r="2064">
          <cell r="B2064" t="str">
            <v>HID-TUB-575</v>
          </cell>
          <cell r="C2064" t="str">
            <v>FORNECIMENTO E ASSENTAMENTO DE TUBO DE CPVC SOLDÁVEL, ÁGUA QUENTE, INCLUSIVE CONEXÕES E SUPORTES, D = 89 MM (NBR 15884)</v>
          </cell>
          <cell r="D2064" t="str">
            <v>M</v>
          </cell>
          <cell r="E2064">
            <v>121.61</v>
          </cell>
        </row>
        <row r="2065">
          <cell r="B2065" t="str">
            <v>HID-TUB-600</v>
          </cell>
          <cell r="C2065" t="str">
            <v>FORNECIMENTO E ASSENTAMENTO DE TUBO DE TUBOS DE POLIETILENO RETICULADO FLEXÍVE (PEX), INCLUSIVE CONEXÕES METÁLICAS E SUPORTES, D = 32 MM (NBR 15939)</v>
          </cell>
          <cell r="D2065" t="str">
            <v>M</v>
          </cell>
          <cell r="E2065">
            <v>22.27</v>
          </cell>
        </row>
        <row r="2066">
          <cell r="B2066" t="str">
            <v>HID-CXS-130</v>
          </cell>
          <cell r="C2066" t="str">
            <v>CAIXA ALVENARIA 90 X 90 X 100 CM, TAMPA EM CONCRETO-INSPEÇÃO /PASSAGEM, INCLUSIVE ESCAVAÇÃO, REATERRO E BOTA-FORA</v>
          </cell>
          <cell r="D2066" t="str">
            <v>U</v>
          </cell>
          <cell r="E2066">
            <v>826.44</v>
          </cell>
        </row>
        <row r="2067">
          <cell r="B2067" t="str">
            <v>-</v>
          </cell>
          <cell r="C2067" t="str">
            <v>334 - IIO-001  - INSTALAÇÕES INICIAIS DA OBRA</v>
          </cell>
        </row>
        <row r="2068">
          <cell r="B2068" t="str">
            <v>IIO-SIN-015</v>
          </cell>
          <cell r="C2068" t="str">
            <v>CONE EM PVC H = 75 CM</v>
          </cell>
          <cell r="D2068" t="str">
            <v>M</v>
          </cell>
          <cell r="E2068">
            <v>36.369999999999997</v>
          </cell>
        </row>
        <row r="2069">
          <cell r="B2069" t="str">
            <v>IIO-BAR-005</v>
          </cell>
          <cell r="C2069" t="str">
            <v>BARRACÃO PESSOAL - VESTÁRIO TIPO I, A = 25,41 M2, INCLUSIVE MOBILIÁRIO (OBRA DE PEQUENO PORTE, EFETIVO ATÉ 30 HOMENS) - PADRÃO DEER-MG</v>
          </cell>
          <cell r="D2069" t="str">
            <v>U</v>
          </cell>
          <cell r="E2069">
            <v>9319.0499999999993</v>
          </cell>
        </row>
        <row r="2070">
          <cell r="B2070" t="str">
            <v>IIO-BAR-040</v>
          </cell>
          <cell r="C2070" t="str">
            <v>BARRACÃO REFEITÓRIO TIPO I, A = 18,15 M2 (OBRA DE MÉDIO PORTE, EFETIVO DE 30 A 60 HOMENS) - PADRÃO DEER-MG</v>
          </cell>
          <cell r="D2070" t="str">
            <v>U</v>
          </cell>
          <cell r="E2070">
            <v>6869.09</v>
          </cell>
        </row>
        <row r="2071">
          <cell r="B2071" t="str">
            <v>IIO-CON-015</v>
          </cell>
          <cell r="C2071" t="str">
            <v>CONTAINER 6,00 X 2,30 X 2,50 M COM ISOLAMENTO TÉRMICO - ESCRITÓRIO COM AR CONDICIONADO E SANITÁRIO COMPLETO</v>
          </cell>
          <cell r="D2071" t="str">
            <v>MÊS</v>
          </cell>
          <cell r="E2071">
            <v>794.5</v>
          </cell>
        </row>
        <row r="2072">
          <cell r="B2072" t="str">
            <v>IIO-CON-030</v>
          </cell>
          <cell r="C2072" t="str">
            <v>CONTAINER 6,00 X 2,30 X 2,50 M COM ISOLAMENTO TÉRMICO - VESTIÁRIO COM 04 CHUVEIROS, 03 SANITÁRIOS, 01 LAVATÓRIO E 01 MICTÓRIO COMPLETO</v>
          </cell>
          <cell r="D2072" t="str">
            <v>MÊS</v>
          </cell>
          <cell r="E2072">
            <v>903.63</v>
          </cell>
        </row>
        <row r="2073">
          <cell r="B2073" t="str">
            <v>IIO-BAR-010</v>
          </cell>
          <cell r="C2073" t="str">
            <v>BARRACÃO PESSOAL - VESTIÁRIO TIPO II, A = 67,76 M2, INCLUSIVE MOBILIÁRIO (OBRA DE MÉDIO PORTE, EFETIVO DE 30 A 60 HOMENS) - PADRÃO DEER-MG</v>
          </cell>
          <cell r="D2073" t="str">
            <v>U</v>
          </cell>
          <cell r="E2073">
            <v>19702.32</v>
          </cell>
        </row>
        <row r="2074">
          <cell r="B2074" t="str">
            <v>IIO-BAR-025</v>
          </cell>
          <cell r="C2074" t="str">
            <v>BARRACÃO INSTALAÇÃO SANITÁRIA TIPO I, A = 14,52 M2 (OBRA DE PEQUENO PORTE, EFETIVO ATÉ 30 HOMENS) - PADRÃO DEER-MG</v>
          </cell>
          <cell r="D2074" t="str">
            <v>U</v>
          </cell>
          <cell r="E2074">
            <v>7767.28</v>
          </cell>
        </row>
        <row r="2075">
          <cell r="B2075" t="str">
            <v>IIO-BAR-046</v>
          </cell>
          <cell r="C2075" t="str">
            <v>BARRACÃO DE OBRA, INCLUSIVE SANITÁRIOS</v>
          </cell>
          <cell r="D2075" t="str">
            <v>M2</v>
          </cell>
          <cell r="E2075">
            <v>439.39</v>
          </cell>
        </row>
        <row r="2076">
          <cell r="B2076" t="str">
            <v>IIO-CON-005</v>
          </cell>
          <cell r="C2076" t="str">
            <v>MOBILIZAÇÃO E DESMOBILIZAÇÃO DE CONTAINER</v>
          </cell>
          <cell r="D2076" t="str">
            <v>UN</v>
          </cell>
          <cell r="E2076">
            <v>680</v>
          </cell>
        </row>
        <row r="2077">
          <cell r="B2077" t="str">
            <v>IIO-CON-025</v>
          </cell>
          <cell r="C2077" t="str">
            <v>CONTAINER 6,00 X 2,30 X 2,50 M COM ISOLAMENTO TÉRMICO - VESTIÁRIO BOX COM 07 SANITÁRIOS, 02 LAVATÓRIOS E 01 MICTÓRIO COMPLETO</v>
          </cell>
          <cell r="D2077" t="str">
            <v>MÊS</v>
          </cell>
          <cell r="E2077">
            <v>903.63</v>
          </cell>
        </row>
        <row r="2078">
          <cell r="B2078" t="str">
            <v>IIO-BAR-015</v>
          </cell>
          <cell r="C2078" t="str">
            <v>BARRACÃO DEPÓSITO E FERRAMENTARIA TIPO I, A = 14,52 M2 (OBRA DE PEQUENO PORTE, EFETIVO ATÉ 30 HOMENS), INCLUSIVE MOBILIÁRIO - PADRÃO DEER-MG</v>
          </cell>
          <cell r="D2078" t="str">
            <v>U</v>
          </cell>
          <cell r="E2078">
            <v>5627.86</v>
          </cell>
        </row>
        <row r="2079">
          <cell r="B2079" t="str">
            <v>IIO-BAR-020</v>
          </cell>
          <cell r="C2079" t="str">
            <v>BARRACÃO DEPÓSITO E FERRAMENTARIA TIPO II, A = 25,41 M2 (OBRA DE MÉDIO PORTE, EFETIVO DE 30 A 60 HOMENS), INCLUSIVE MOBILIÁRIO - PADRÃO DEER-MG</v>
          </cell>
          <cell r="D2079" t="str">
            <v>U</v>
          </cell>
          <cell r="E2079">
            <v>9414.44</v>
          </cell>
        </row>
        <row r="2080">
          <cell r="B2080" t="str">
            <v>IIO-ESC-020</v>
          </cell>
          <cell r="C2080" t="str">
            <v>ESCRITÓRIO DA EMPREITEIRA TIPO II,A = 21,78 M2, INCLUSIVE MOBILIÁRIO (OBRA DE GRANDE PORTE, EFETIVO ACIMA 60 HOMENS, DE LONGA DURAÇÃO) - PADRÃO DEER-MG</v>
          </cell>
          <cell r="D2080" t="str">
            <v>U</v>
          </cell>
          <cell r="E2080">
            <v>9776.25</v>
          </cell>
        </row>
        <row r="2081">
          <cell r="B2081" t="str">
            <v>IIO-TAP-010</v>
          </cell>
          <cell r="C2081" t="str">
            <v>TAPUME REMOVÍVEL DE COMPENSADO TIPO A, H = 2,20 M (PADRÃO DEER-MG - COM REMOÇÃO)</v>
          </cell>
          <cell r="D2081" t="str">
            <v>M</v>
          </cell>
          <cell r="E2081">
            <v>164.82</v>
          </cell>
        </row>
        <row r="2082">
          <cell r="B2082" t="str">
            <v>IIO-TAP-015</v>
          </cell>
          <cell r="C2082" t="str">
            <v>TAPUME REMOVÍVEL DE COMPENSADO TIPO B, H = 2,20 M (PADRÃO DEER-MG - COM REMOÇÃO)</v>
          </cell>
          <cell r="D2082" t="str">
            <v>M</v>
          </cell>
          <cell r="E2082">
            <v>155.26</v>
          </cell>
        </row>
        <row r="2083">
          <cell r="B2083" t="str">
            <v>IIO-TAP-040</v>
          </cell>
          <cell r="C2083" t="str">
            <v>REMANEJAMENTO DE TAPUME</v>
          </cell>
          <cell r="D2083" t="str">
            <v>M2</v>
          </cell>
          <cell r="E2083">
            <v>6.95</v>
          </cell>
        </row>
        <row r="2084">
          <cell r="B2084" t="str">
            <v>IIO-CON-040</v>
          </cell>
          <cell r="C2084" t="str">
            <v>CONTAINER 6,00 X 2,30 X 2,50 M COM ISOLAMENTO TÉRMICO - REFEITÓRIO COMPLETO</v>
          </cell>
          <cell r="D2084" t="str">
            <v>MÊS</v>
          </cell>
          <cell r="E2084">
            <v>777.17</v>
          </cell>
        </row>
        <row r="2085">
          <cell r="B2085" t="str">
            <v>IIO-PLA-010</v>
          </cell>
          <cell r="C2085" t="str">
            <v>FORNECIMENTO E COLOCAÇÃO DE PLACA DE OBRA EM CHAPA GALVANIZADA (6,00 X 3,00 M) - EM CHAPA GALVANIZADA 0,26 AFIXADAS COM REBITES 540 E PARAFUSOS 3/8, EM ESTRUTURA METÁLICA VIGA U 2" ENRIJECIDA COM METALON 20 X 20, SUPORTE EM EUCALIPTO AUTOCLAVADO PINTADAS</v>
          </cell>
          <cell r="D2085" t="str">
            <v>U</v>
          </cell>
          <cell r="E2085">
            <v>2716.81</v>
          </cell>
        </row>
        <row r="2086">
          <cell r="B2086" t="str">
            <v>IIO-CON-010</v>
          </cell>
          <cell r="C2086" t="str">
            <v>CONTAINER 6,00 X 2,30 X 2,50 M COM ISOLAMENTO TÉRMICO - ESCRITÓRIO COM AR CONDICIONADO</v>
          </cell>
          <cell r="D2086" t="str">
            <v>MÊS</v>
          </cell>
          <cell r="E2086">
            <v>801.99</v>
          </cell>
        </row>
        <row r="2087">
          <cell r="B2087" t="str">
            <v>IIO-CON-020</v>
          </cell>
          <cell r="C2087" t="str">
            <v>CONTAINER 6,00 X 2,30 X 2,50 M COM ISOLAMENTO TÉRMICO - VESTIÁRIO COM 07 CHUVEIROS E 02 LAVATÓRIOS COMPLETO</v>
          </cell>
          <cell r="D2087" t="str">
            <v>MÊS</v>
          </cell>
          <cell r="E2087">
            <v>903.63</v>
          </cell>
        </row>
        <row r="2088">
          <cell r="B2088" t="str">
            <v>IIO-BAR-045</v>
          </cell>
          <cell r="C2088" t="str">
            <v>BARRACÃO REFEITÓRIO TIPO II, A = 25,41 M2 (OBRA DE GRANDE PORTE, EFETIVO ACIMA DE 60 HOMENS) - PADRÃO DEER-MG</v>
          </cell>
          <cell r="D2088" t="str">
            <v>U</v>
          </cell>
          <cell r="E2088">
            <v>9268.3700000000008</v>
          </cell>
        </row>
        <row r="2089">
          <cell r="B2089" t="str">
            <v>IIO-CER-025</v>
          </cell>
          <cell r="C2089" t="str">
            <v>CERCA DE 5 FIOS DE ARAME FARPA DO E MOURÕES DE EUCALIPTO</v>
          </cell>
          <cell r="D2089" t="str">
            <v>M</v>
          </cell>
          <cell r="E2089">
            <v>23.67</v>
          </cell>
        </row>
        <row r="2090">
          <cell r="B2090" t="str">
            <v>IIO-ESC-010</v>
          </cell>
          <cell r="C2090" t="str">
            <v>ESCRITÓRIO DA FISCALIZAÇÃO TIPO II, A = 21,78 M2, INCLUSIVE MOBILIÁRIO (OBRA DE GRANDE PORTE, EFETIVO ACIMA 60 HOMENS, DE LONGA DURAÇÃO) - PADRÃO DEER-MG</v>
          </cell>
          <cell r="D2090" t="str">
            <v>U</v>
          </cell>
          <cell r="E2090">
            <v>9747</v>
          </cell>
        </row>
        <row r="2091">
          <cell r="B2091" t="str">
            <v>IIO-SAN-005</v>
          </cell>
          <cell r="C2091" t="str">
            <v>BANHEIRO QUÍMICO 110 X 120 X 230 CM COM MANUTENÇÃO</v>
          </cell>
          <cell r="D2091" t="str">
            <v>MÊS</v>
          </cell>
          <cell r="E2091">
            <v>515</v>
          </cell>
        </row>
        <row r="2092">
          <cell r="B2092" t="str">
            <v>IIO-TAP-005</v>
          </cell>
          <cell r="C2092" t="str">
            <v>TAPUME EM CHAPA COMPENSADO DE 12 MM E PONTALETES H = 2,20 M</v>
          </cell>
          <cell r="D2092" t="str">
            <v>M</v>
          </cell>
          <cell r="E2092">
            <v>138.07</v>
          </cell>
        </row>
        <row r="2093">
          <cell r="B2093" t="str">
            <v>IIO-TAP-020</v>
          </cell>
          <cell r="C2093" t="str">
            <v>TAPUME DE CHAPA DE MADEIRA 6 MM 2,20 X 1,22 M, H = 2,20 M, ABERTURA E PORTÃO</v>
          </cell>
          <cell r="D2093" t="str">
            <v>M2</v>
          </cell>
          <cell r="E2093">
            <v>97.92</v>
          </cell>
        </row>
        <row r="2094">
          <cell r="B2094" t="str">
            <v>IIO-TAP-035</v>
          </cell>
          <cell r="C2094" t="str">
            <v>TAPUME DE TELA GALVANIZAADA # 2, FIO 14 COM BASE DE CONCRETO</v>
          </cell>
          <cell r="D2094" t="str">
            <v>M2</v>
          </cell>
          <cell r="E2094">
            <v>48.89</v>
          </cell>
        </row>
        <row r="2095">
          <cell r="B2095" t="str">
            <v>IIO-CON-045</v>
          </cell>
          <cell r="C2095" t="str">
            <v>CONTAINER 6,00 X 2,30 X 2,50 M COM ISOLAMENTO TÉRMICO - DEPÓSITO E FERRAMENTARIA COM LAVATÓRIO</v>
          </cell>
          <cell r="D2095" t="str">
            <v>MÊS</v>
          </cell>
          <cell r="E2095">
            <v>766.6</v>
          </cell>
        </row>
        <row r="2096">
          <cell r="B2096" t="str">
            <v>IIO-ESC-005</v>
          </cell>
          <cell r="C2096" t="str">
            <v>ESCRITÓRIO DA FISCALIZAÇÃO TIPO I, A = 18,15 M2, INCLUSIVE MOBILIÁRIO (OBRA DE PEQUENO A MÉDIO PORTE, EFETIVO ATÉ 60 HOMENS, DE CURTA A MÉDIA DURAÇÃO) - PADRÃO DEER-MG</v>
          </cell>
          <cell r="D2096" t="str">
            <v>U</v>
          </cell>
          <cell r="E2096">
            <v>8068.83</v>
          </cell>
        </row>
        <row r="2097">
          <cell r="B2097" t="str">
            <v>IIO-SIN-005</v>
          </cell>
          <cell r="C2097" t="str">
            <v>PROTEÇÃO COM FITA ZEBRADA AMARELA L = 7 M E PEÇA 7 X 7 CM</v>
          </cell>
          <cell r="D2097" t="str">
            <v>M</v>
          </cell>
          <cell r="E2097">
            <v>6.97</v>
          </cell>
        </row>
        <row r="2098">
          <cell r="B2098" t="str">
            <v>IIO-LIG-005</v>
          </cell>
          <cell r="C2098" t="str">
            <v>LIGAÇÃO PREDIAL DE ÁGUA 1/2" CAVALETE SIMPLES - COPASA</v>
          </cell>
          <cell r="D2098" t="str">
            <v>U</v>
          </cell>
          <cell r="E2098">
            <v>220.9</v>
          </cell>
        </row>
        <row r="2099">
          <cell r="B2099" t="str">
            <v>IIO-PLA-005</v>
          </cell>
          <cell r="C2099" t="str">
            <v>FORNECIMENTO E COLOCAÇÃO DE PLACA DE OBRA EM CHAPA GALVANIZADA (3,00 X 1,5 0 M) - EM CHAPA GALVANIZADA 0,26 AFIXADAS COM REBITES 540 E PARAFUSOS 3/8, EM ESTRUTURA METÁLICA VIGA U 2" ENRIJECIDA COM METALON 20 X 20, SUPORTE EM EUCALIPTO AUTOCLAVADO PINTADAS</v>
          </cell>
          <cell r="D2099" t="str">
            <v>U</v>
          </cell>
          <cell r="E2099">
            <v>1096.81</v>
          </cell>
        </row>
        <row r="2100">
          <cell r="B2100" t="str">
            <v>IIO-ARE-070</v>
          </cell>
          <cell r="C2100" t="str">
            <v>ÁREA COBERTA EM TELHA FIBROCIMENTO PARA BANCAS - PADRÃO DEER-MG</v>
          </cell>
          <cell r="D2100" t="str">
            <v>M2</v>
          </cell>
          <cell r="E2100">
            <v>152.16</v>
          </cell>
        </row>
        <row r="2101">
          <cell r="B2101" t="str">
            <v>IIO-ESC-015</v>
          </cell>
          <cell r="C2101" t="str">
            <v>ESCRITÓRIO DA EMPREITEIRA TIPO I, A = 18,15 M2, INCLUSIVE MOBILIÁRIO (OBRA DE PEQUENO A MÉDIO PORTE, EFETIVO ATÉ 60 HOMENS, DE CURTA A MÉDIA DURAÇÃO) - PADRÃO DEER-MG</v>
          </cell>
          <cell r="D2101" t="str">
            <v>U</v>
          </cell>
          <cell r="E2101">
            <v>8096.07</v>
          </cell>
        </row>
        <row r="2102">
          <cell r="B2102" t="str">
            <v>IIO-SIN-010</v>
          </cell>
          <cell r="C2102" t="str">
            <v>FITA ZEBRADA AMARELA PARA SINALIZAÇÃO L = 7 M</v>
          </cell>
          <cell r="D2102" t="str">
            <v>M</v>
          </cell>
          <cell r="E2102">
            <v>2.72</v>
          </cell>
        </row>
        <row r="2103">
          <cell r="B2103" t="str">
            <v>IIO-TAP-026</v>
          </cell>
          <cell r="C2103" t="str">
            <v>TAPUME COM TELA DE POLIETILENO</v>
          </cell>
          <cell r="D2103" t="str">
            <v>M</v>
          </cell>
          <cell r="E2103">
            <v>11.69</v>
          </cell>
        </row>
        <row r="2104">
          <cell r="B2104" t="str">
            <v>IIO-TAP-030</v>
          </cell>
          <cell r="C2104" t="str">
            <v>TAPUME DE TELA GALVANIZAADA # 2, FIO 14 COM FIXAÇÃO ENTERRADA</v>
          </cell>
          <cell r="D2104" t="str">
            <v>M2</v>
          </cell>
          <cell r="E2104">
            <v>50.64</v>
          </cell>
        </row>
        <row r="2105">
          <cell r="B2105" t="str">
            <v>IIO-BAR-030</v>
          </cell>
          <cell r="C2105" t="str">
            <v>BARRACÃO INSTALAÇÃO SANITÁRIA TIPO II, A = 18,15 M2 (OBRA DE MÉDIO PORTE, EFETIVO DE 30 A 60 HOMENS) - PADRÃO DEER-MG</v>
          </cell>
          <cell r="D2105" t="str">
            <v>U</v>
          </cell>
          <cell r="E2105">
            <v>9530.01</v>
          </cell>
        </row>
        <row r="2106">
          <cell r="B2106" t="str">
            <v>IIO-BAR-035</v>
          </cell>
          <cell r="C2106" t="str">
            <v>BARRACÃO INSTALAÇÃO SANITÁRIA TIPO III, A = 25,41 M2 (OBRA DE GRANDE PORTE, EFETIVO ACIMA DE 60 HOMENS) - PADRÃO DEER-MG</v>
          </cell>
          <cell r="D2106" t="str">
            <v>U</v>
          </cell>
          <cell r="E2106">
            <v>12980.73</v>
          </cell>
        </row>
        <row r="2107">
          <cell r="B2107" t="str">
            <v>IIO-CON-035</v>
          </cell>
          <cell r="C2107" t="str">
            <v>CONTAINER 6,00 X 2,30 X 2,50 M COM ISOLAMENTO TÉRMICO - VESTIÁRIO COM BANCO E ARMÁRIO</v>
          </cell>
          <cell r="D2107" t="str">
            <v>MÊS</v>
          </cell>
          <cell r="E2107">
            <v>628.39</v>
          </cell>
        </row>
        <row r="2108">
          <cell r="B2108" t="str">
            <v>IIO-LIG-010</v>
          </cell>
          <cell r="C2108" t="str">
            <v>LIGAÇÃO PROVISÓRIA DE LUZ E FORÇA-PADRÃO PROVISÓRIO 30KVA</v>
          </cell>
          <cell r="D2108" t="str">
            <v>U</v>
          </cell>
          <cell r="E2108">
            <v>524.91999999999996</v>
          </cell>
        </row>
        <row r="2109">
          <cell r="B2109" t="str">
            <v>IIO-PLA-015</v>
          </cell>
          <cell r="C2109" t="str">
            <v>FORNECIMENTO E COLOCAÇÃO DE PLACAS DE OBRAS EM CHAPA GALVANIZADA (4,00 X 2,00 M ) SÃO CONFECCIONADAS EM CHAPA GALVANIZADA 26. AS CHAPAS SERÃO AFIXADAS COM REBITES 410 E PARAFUSOS 3/8, EM UMA ESTRUTURA METÁLICA COM VIGA U 2" ENRIJECIDA E METALON 20MMX20MM,</v>
          </cell>
          <cell r="D2109" t="str">
            <v>U</v>
          </cell>
          <cell r="E2109">
            <v>1624.81</v>
          </cell>
        </row>
        <row r="2110">
          <cell r="B2110" t="str">
            <v>-</v>
          </cell>
          <cell r="C2110" t="str">
            <v>335 - IMP-001  - IMPERMEABILIZAÇÕES E ISOLAMENTO</v>
          </cell>
        </row>
        <row r="2111">
          <cell r="B2111" t="str">
            <v>IMP-PIN-010</v>
          </cell>
          <cell r="C2111" t="str">
            <v>PINTURA IMPEREMABILIZANTE COM ARGAMASSA POLIMÉRICA</v>
          </cell>
          <cell r="D2111" t="str">
            <v>M2</v>
          </cell>
          <cell r="E2111">
            <v>17.600000000000001</v>
          </cell>
        </row>
        <row r="2112">
          <cell r="B2112" t="str">
            <v>IMP-CRI-006</v>
          </cell>
          <cell r="C2112" t="str">
            <v>IMPERMEABILIZAÇÃO POR CRISTALIZAÇÃO</v>
          </cell>
          <cell r="D2112" t="str">
            <v>M2</v>
          </cell>
          <cell r="E2112">
            <v>21.04</v>
          </cell>
        </row>
        <row r="2113">
          <cell r="B2113" t="str">
            <v>IMP-PAR-005</v>
          </cell>
          <cell r="C2113" t="str">
            <v>IMPERMEABILIZAÇÃO DE ALICERCE COM TINTA BETUMINOSA EM PAREDE DE 1 1/2 TIJOLO</v>
          </cell>
          <cell r="D2113" t="str">
            <v>M</v>
          </cell>
          <cell r="E2113">
            <v>8.61</v>
          </cell>
        </row>
        <row r="2114">
          <cell r="B2114" t="str">
            <v>IMP-PIN-005</v>
          </cell>
          <cell r="C2114" t="str">
            <v>PINTURA COM EMULSÃO ASFÁLTICA</v>
          </cell>
          <cell r="D2114" t="str">
            <v>M2</v>
          </cell>
          <cell r="E2114">
            <v>23.04</v>
          </cell>
        </row>
        <row r="2115">
          <cell r="B2115" t="str">
            <v>IMP-ARG-005</v>
          </cell>
          <cell r="C2115" t="str">
            <v>IMPERMEABILIZAÇÃO COM ARGAMASSA TRAÇO 1:3, E = 2,50 CM COM ADITIVO</v>
          </cell>
          <cell r="D2115" t="str">
            <v>M2</v>
          </cell>
          <cell r="E2115">
            <v>30.08</v>
          </cell>
        </row>
        <row r="2116">
          <cell r="B2116" t="str">
            <v>IMP-ASF-005</v>
          </cell>
          <cell r="C2116" t="str">
            <v>IMPERMEABILIZAÇÃO COM MANTA ASFÁLTICA PRÉ-FABRICADA, E = 4 MM</v>
          </cell>
          <cell r="D2116" t="str">
            <v>M2</v>
          </cell>
          <cell r="E2116">
            <v>57.86</v>
          </cell>
        </row>
        <row r="2117">
          <cell r="B2117" t="str">
            <v>IMP-ASF-010</v>
          </cell>
          <cell r="C2117" t="str">
            <v>IMPERMEABILIZAÇÃO COM MANTA ASFÁLTICA PRÉ-FABRICADA, E = 4 MM - ANTI-RAIZ</v>
          </cell>
          <cell r="D2117" t="str">
            <v>M2</v>
          </cell>
          <cell r="E2117">
            <v>57.86</v>
          </cell>
        </row>
        <row r="2118">
          <cell r="B2118" t="str">
            <v>IMP-MAN-005</v>
          </cell>
          <cell r="C2118" t="str">
            <v>COLOCAÇÃO DE MANTA GEOTÊXTIL</v>
          </cell>
          <cell r="D2118" t="str">
            <v>M2</v>
          </cell>
          <cell r="E2118">
            <v>13.12</v>
          </cell>
        </row>
        <row r="2119">
          <cell r="B2119" t="str">
            <v>IMP-CAM-005</v>
          </cell>
          <cell r="C2119" t="str">
            <v>CAMADA DE REGULARIZAÇÃO ARGAMASSA TRAÇO 1:3, ESPESSURA MÉDIA 3,0 CM</v>
          </cell>
          <cell r="D2119" t="str">
            <v>M2</v>
          </cell>
          <cell r="E2119">
            <v>29.72</v>
          </cell>
        </row>
        <row r="2120">
          <cell r="B2120" t="str">
            <v>IMP-PRO-005</v>
          </cell>
          <cell r="C2120" t="str">
            <v>PROTEÇÃO MECÂNICA COM AREIA E CIMENTO E = 1,50 CM</v>
          </cell>
          <cell r="D2120" t="str">
            <v>M2</v>
          </cell>
          <cell r="E2120">
            <v>19.78</v>
          </cell>
        </row>
        <row r="2121">
          <cell r="B2121" t="str">
            <v>-</v>
          </cell>
          <cell r="C2121" t="str">
            <v>336 - INC-001  - PREVENÇÃO E COMBATE A INCÊNDIO</v>
          </cell>
        </row>
        <row r="2122">
          <cell r="B2122" t="str">
            <v>INC-REG-015</v>
          </cell>
          <cell r="C2122" t="str">
            <v>REGISTRO GLOBO D = 25 MM (1")</v>
          </cell>
          <cell r="D2122" t="str">
            <v>U</v>
          </cell>
          <cell r="E2122">
            <v>150.62</v>
          </cell>
        </row>
        <row r="2123">
          <cell r="B2123" t="str">
            <v>INC-SPR-005</v>
          </cell>
          <cell r="C2123" t="str">
            <v>SPRINKLER PENDENTE 15 MM (1/2") 68º C</v>
          </cell>
          <cell r="D2123" t="str">
            <v>U</v>
          </cell>
          <cell r="E2123">
            <v>92.09</v>
          </cell>
        </row>
        <row r="2124">
          <cell r="B2124" t="str">
            <v>INC-SPR-010</v>
          </cell>
          <cell r="C2124" t="str">
            <v>SPRINKLER PENDENTE 15 MM (1/2") 79º C</v>
          </cell>
          <cell r="D2124" t="str">
            <v>U</v>
          </cell>
          <cell r="E2124">
            <v>95.37</v>
          </cell>
        </row>
        <row r="2125">
          <cell r="B2125" t="str">
            <v>INC-ABR-005</v>
          </cell>
          <cell r="C2125" t="str">
            <v>ABRIGO EM CHAPA TIPO EXTERNO 1 PORTA DE AÇO CARBONO, COMPLETO, VIDRO TRANSPARENTE, COM A INSCRIÇÃO "INCÊNDIO", SUPORTE BASCULANTE PARA MANGUEIRA PINTADO DE VERMELHO NAS DIMENSÕES 90 X 60 X 17 CM</v>
          </cell>
          <cell r="D2125" t="str">
            <v>U</v>
          </cell>
          <cell r="E2125">
            <v>303.97000000000003</v>
          </cell>
        </row>
        <row r="2126">
          <cell r="B2126" t="str">
            <v>INC-ADP-006</v>
          </cell>
          <cell r="C2126" t="str">
            <v>ADAPTADOR EM LATAO P/ INSTALACAO PREDIAL DE COMBATE A INCENDIO ENGATE RAPIDO 2 1/2" X ROSCA INTERNA 5 FIOS 2 1/2"</v>
          </cell>
          <cell r="D2126" t="str">
            <v>U</v>
          </cell>
          <cell r="E2126">
            <v>59.96</v>
          </cell>
        </row>
        <row r="2127">
          <cell r="B2127" t="str">
            <v>INC-CHA-005</v>
          </cell>
          <cell r="C2127" t="str">
            <v>CHAVE PARA CONEXÕES DE ENGATE RÁPIDO, (STORZ), 63 X 38 MM</v>
          </cell>
          <cell r="D2127" t="str">
            <v>U</v>
          </cell>
          <cell r="E2127">
            <v>15.19</v>
          </cell>
        </row>
        <row r="2128">
          <cell r="B2128" t="str">
            <v>INC-MAN-020</v>
          </cell>
          <cell r="C2128" t="str">
            <v>MANÔMETRO WILLY, MOD. 2 1/2", ESCALA DE LEITURA DE 0 A 100 PSI</v>
          </cell>
          <cell r="D2128" t="str">
            <v>U</v>
          </cell>
          <cell r="E2128">
            <v>60.66</v>
          </cell>
        </row>
        <row r="2129">
          <cell r="B2129" t="str">
            <v>INC-PLA-005</v>
          </cell>
          <cell r="C2129" t="str">
            <v>PLACA FOTOLUMINESCENTE "E5" - 300 X 300 MM</v>
          </cell>
          <cell r="D2129" t="str">
            <v>U</v>
          </cell>
          <cell r="E2129">
            <v>16.45</v>
          </cell>
        </row>
        <row r="2130">
          <cell r="B2130" t="str">
            <v>INC-PLA-010</v>
          </cell>
          <cell r="C2130" t="str">
            <v>PLACA FOTOLUMINESCENTE "E8" - 300 X 300 MM</v>
          </cell>
          <cell r="D2130" t="str">
            <v>U</v>
          </cell>
          <cell r="E2130">
            <v>16.45</v>
          </cell>
        </row>
        <row r="2131">
          <cell r="B2131" t="str">
            <v>INC-PLA-025</v>
          </cell>
          <cell r="C2131" t="str">
            <v>PLACA FOTOLUMINESCENTE "S9" - 380 X 190 MM (SAÍDA ESCADA DESCE)</v>
          </cell>
          <cell r="D2131" t="str">
            <v>U</v>
          </cell>
          <cell r="E2131">
            <v>16.96</v>
          </cell>
        </row>
        <row r="2132">
          <cell r="B2132" t="str">
            <v>INC-SPR-020</v>
          </cell>
          <cell r="C2132" t="str">
            <v>SPRINKLER PENDENTE 15 MM (1/2") 141º C</v>
          </cell>
          <cell r="D2132" t="str">
            <v>U</v>
          </cell>
          <cell r="E2132">
            <v>109.39</v>
          </cell>
        </row>
        <row r="2133">
          <cell r="B2133" t="str">
            <v>INC-SPR-035</v>
          </cell>
          <cell r="C2133" t="str">
            <v>CANOPLA PARA SPRINKLER</v>
          </cell>
          <cell r="D2133" t="str">
            <v>U</v>
          </cell>
          <cell r="E2133">
            <v>6.13</v>
          </cell>
        </row>
        <row r="2134">
          <cell r="B2134" t="str">
            <v>INC-BOM-015</v>
          </cell>
          <cell r="C2134" t="str">
            <v>PRESSOSTATO TELEMECANIQUE, MODELO XML B004 A2S11, COM ESCALA DE 3 A 58 PSI</v>
          </cell>
          <cell r="D2134" t="str">
            <v>U</v>
          </cell>
          <cell r="E2134">
            <v>887.43</v>
          </cell>
        </row>
        <row r="2135">
          <cell r="B2135" t="str">
            <v>INC-EXT-005</v>
          </cell>
          <cell r="C2135" t="str">
            <v>EXTINTOR DE GÁS CARBÔNICO 5-B:C, CAPACIDADE 6 KG</v>
          </cell>
          <cell r="D2135" t="str">
            <v>U</v>
          </cell>
          <cell r="E2135">
            <v>410.46</v>
          </cell>
        </row>
        <row r="2136">
          <cell r="B2136" t="str">
            <v>INC-EXT-016</v>
          </cell>
          <cell r="C2136" t="str">
            <v>EXTINTOR DE INCÊNDIO TIPO PÓ QUÍMICO 2-A:20-B:C, CAPACIDADE 6 KG</v>
          </cell>
          <cell r="D2136" t="str">
            <v>U</v>
          </cell>
          <cell r="E2136">
            <v>154.31</v>
          </cell>
        </row>
        <row r="2137">
          <cell r="B2137" t="str">
            <v>INC-HID-005</v>
          </cell>
          <cell r="C2137" t="str">
            <v>HIDRANTE DE RECALQUE COMPLETO EM CAIXA DE ALVENARIA</v>
          </cell>
          <cell r="D2137" t="str">
            <v>U</v>
          </cell>
          <cell r="E2137">
            <v>582.42999999999995</v>
          </cell>
        </row>
        <row r="2138">
          <cell r="B2138" t="str">
            <v>INC-REG-020</v>
          </cell>
          <cell r="C2138" t="str">
            <v>REGISTRO GLOBO D = 63 MM (2 1/2"</v>
          </cell>
          <cell r="D2138" t="str">
            <v>U</v>
          </cell>
          <cell r="E2138">
            <v>121.69</v>
          </cell>
        </row>
        <row r="2139">
          <cell r="B2139" t="str">
            <v>INC-ABR-010</v>
          </cell>
          <cell r="C2139" t="str">
            <v>ABRIGO EM CHAPA TIPO EXTERNO 1 PORTA DE AÇO CARBONO, COMPLETO, VIDRO TRANSPARENTE, COM A INSCRIÇÃO "INCÊNDIO", SUPORTE BASCULANTE PARA MANGUEIRA PINTADO DE VERMELHO NAS DIMENSÕES 45 X 60 X 17 CM</v>
          </cell>
          <cell r="D2139" t="str">
            <v>U</v>
          </cell>
          <cell r="E2139">
            <v>231.96</v>
          </cell>
        </row>
        <row r="2140">
          <cell r="B2140" t="str">
            <v>INC-BOM-010</v>
          </cell>
          <cell r="C2140" t="str">
            <v>QUADRO DE FORÇA PARA MOTOR DE 3,0 CV, 220V, TRIFÁSICO, CONTENDO DISPOSITIVO PARA PARTIDA MANUAL E AUTOMÁTICA ATRAVÉS DE PRESSOSTATO E SAÍDA PARA ALARME DE BOMBA EM FUNCIONAMENTO</v>
          </cell>
          <cell r="D2140" t="str">
            <v>U</v>
          </cell>
          <cell r="E2140">
            <v>427.79</v>
          </cell>
        </row>
        <row r="2141">
          <cell r="B2141" t="str">
            <v>INC-ESG-005</v>
          </cell>
          <cell r="C2141" t="str">
            <v>ESGUICHO TIPO AGULHETA, JUNTA DE UNIÃO ENGATE RÁPIDO D = 38 MM</v>
          </cell>
          <cell r="D2141" t="str">
            <v>U</v>
          </cell>
          <cell r="E2141">
            <v>87.86</v>
          </cell>
        </row>
        <row r="2142">
          <cell r="B2142" t="str">
            <v>INC-EXT-010</v>
          </cell>
          <cell r="C2142" t="str">
            <v>EXTINTOR DE INCÊNDIO ÁGUA PRESSURIZADA 2-A, CAPACIDADE 10 L</v>
          </cell>
          <cell r="D2142" t="str">
            <v>U</v>
          </cell>
          <cell r="E2142">
            <v>142.91999999999999</v>
          </cell>
        </row>
        <row r="2143">
          <cell r="B2143" t="str">
            <v>INC-LUM-005</v>
          </cell>
          <cell r="C2143" t="str">
            <v>LUMINÁRIA DE EMERGÊNCIA AUTÔNOMA IE-16 COM LÂMPADA DE 8 W</v>
          </cell>
          <cell r="D2143" t="str">
            <v>U</v>
          </cell>
          <cell r="E2143">
            <v>69.739999999999995</v>
          </cell>
        </row>
        <row r="2144">
          <cell r="B2144" t="str">
            <v>INC-MAN-005</v>
          </cell>
          <cell r="C2144" t="str">
            <v>MANGUEIRA DE FIBRA SINTÉTICA E BORRACHA D = 38 MM, 15 M</v>
          </cell>
          <cell r="D2144" t="str">
            <v>U</v>
          </cell>
          <cell r="E2144">
            <v>243.26</v>
          </cell>
        </row>
        <row r="2145">
          <cell r="B2145" t="str">
            <v>INC-PLA-030</v>
          </cell>
          <cell r="C2145" t="str">
            <v>PLACA FOTOLUMINESCENTE "S10" - 380 X 190 MM (SAÍDA ESCADA SOBE)</v>
          </cell>
          <cell r="D2145" t="str">
            <v>U</v>
          </cell>
          <cell r="E2145">
            <v>16.96</v>
          </cell>
        </row>
        <row r="2146">
          <cell r="B2146" t="str">
            <v>INC-PLA-035</v>
          </cell>
          <cell r="C2146" t="str">
            <v>PLACA FOTOLUMINESCENTE "S12" - 380 X 190 MM (SAÍDA)</v>
          </cell>
          <cell r="D2146" t="str">
            <v>U</v>
          </cell>
          <cell r="E2146">
            <v>16.96</v>
          </cell>
        </row>
        <row r="2147">
          <cell r="B2147" t="str">
            <v>INC-PLA-040</v>
          </cell>
          <cell r="C2147" t="str">
            <v>PLACA FOTOLUMINESCENTE "A2" - TRIÂNGULO 300 MM (RISCO INCÊNDIO)</v>
          </cell>
          <cell r="D2147" t="str">
            <v>U</v>
          </cell>
          <cell r="E2147">
            <v>29.4</v>
          </cell>
        </row>
        <row r="2148">
          <cell r="B2148" t="str">
            <v>INC-REG-005</v>
          </cell>
          <cell r="C2148" t="str">
            <v>REGISTRO GLOBO ANGULAR 15º D = 63 MM PARA HIDRANTE INTERNO</v>
          </cell>
          <cell r="D2148" t="str">
            <v>U</v>
          </cell>
          <cell r="E2148">
            <v>186.07</v>
          </cell>
        </row>
        <row r="2149">
          <cell r="B2149" t="str">
            <v>INC-SPR-015</v>
          </cell>
          <cell r="C2149" t="str">
            <v>SPRINKLER PENDENTE 15 MM (1/2") 93º C</v>
          </cell>
          <cell r="D2149" t="str">
            <v>U</v>
          </cell>
          <cell r="E2149">
            <v>109.39</v>
          </cell>
        </row>
        <row r="2150">
          <cell r="B2150" t="str">
            <v>INC-SPR-025</v>
          </cell>
          <cell r="C2150" t="str">
            <v>SPRINKLER PENDENTE 15 MM (1/2") 182º C</v>
          </cell>
          <cell r="D2150" t="str">
            <v>U</v>
          </cell>
          <cell r="E2150">
            <v>93.93</v>
          </cell>
        </row>
        <row r="2151">
          <cell r="B2151" t="str">
            <v>INC-VAL-010</v>
          </cell>
          <cell r="C2151" t="str">
            <v>VÁLVULA RETENÇÃO HORIZONTAL D = 63 MM (2 1/2")</v>
          </cell>
          <cell r="D2151" t="str">
            <v>U</v>
          </cell>
          <cell r="E2151">
            <v>239.17</v>
          </cell>
        </row>
        <row r="2152">
          <cell r="B2152" t="str">
            <v>INC-BOM-025</v>
          </cell>
          <cell r="C2152" t="str">
            <v>CILINDRO DE PRESSÃO OU MOLA PNEUMÁTICA DE DIÂMETRO 150MM, COMPRIMENTO DE 1,20M COM GARRAS PARA FIXAÇÃO NA PAREDE</v>
          </cell>
          <cell r="D2152" t="str">
            <v>U</v>
          </cell>
          <cell r="E2152">
            <v>323.56</v>
          </cell>
        </row>
        <row r="2153">
          <cell r="B2153" t="str">
            <v>INC-BOM-030</v>
          </cell>
          <cell r="C2153" t="str">
            <v>SIRENE PARA ALARME DE BOMBA EM FUNCIONAMENTO, 220V</v>
          </cell>
          <cell r="D2153" t="str">
            <v>U</v>
          </cell>
          <cell r="E2153">
            <v>54.51</v>
          </cell>
        </row>
        <row r="2154">
          <cell r="B2154" t="str">
            <v>INC-PLA-015</v>
          </cell>
          <cell r="C2154" t="str">
            <v>PLACA FOTOLUMINESCENTE "S1" OU "S2"- 380 X 190 MM (SAÍDA - DIREITA)</v>
          </cell>
          <cell r="D2154" t="str">
            <v>U</v>
          </cell>
          <cell r="E2154">
            <v>16.96</v>
          </cell>
        </row>
        <row r="2155">
          <cell r="B2155" t="str">
            <v>INC-PLA-020</v>
          </cell>
          <cell r="C2155" t="str">
            <v>PLACA FOTOLUMINESCENTE "S1" OU "S2"- 380 X 190 MM (SAÍDA - ESQUERDA)</v>
          </cell>
          <cell r="D2155" t="str">
            <v>U</v>
          </cell>
          <cell r="E2155">
            <v>16.96</v>
          </cell>
        </row>
        <row r="2156">
          <cell r="B2156" t="str">
            <v>INC-SPR-030</v>
          </cell>
          <cell r="C2156" t="str">
            <v>SPRINKLER PENDENTE 15 MM (1/2") 227º C</v>
          </cell>
          <cell r="D2156" t="str">
            <v>U</v>
          </cell>
          <cell r="E2156">
            <v>95.96</v>
          </cell>
        </row>
        <row r="2157">
          <cell r="B2157" t="str">
            <v>INC-ACI-005</v>
          </cell>
          <cell r="C2157" t="str">
            <v>ACIONADOR MANUAL DE ALARME DE INCÊNDIO</v>
          </cell>
          <cell r="D2157" t="str">
            <v>UN</v>
          </cell>
          <cell r="E2157">
            <v>109.58</v>
          </cell>
        </row>
        <row r="2158">
          <cell r="B2158" t="str">
            <v>INC-ADP-005</v>
          </cell>
          <cell r="C2158" t="str">
            <v>ADAPTADOR EM LATAO P/ INSTALACAO PREDIAL DE COMBATE A INCENDIO ENGATE RAPIDO 1 1/2" X ROSCA INTERNA 5 FIOS 2 1/2"</v>
          </cell>
          <cell r="D2158" t="str">
            <v>U</v>
          </cell>
          <cell r="E2158">
            <v>50.62</v>
          </cell>
        </row>
        <row r="2159">
          <cell r="B2159" t="str">
            <v>INC-EXT-015</v>
          </cell>
          <cell r="C2159" t="str">
            <v>EXTINTOR DE INCÊNDIO TIPO PÓ QUÍMICO 20-B:C, CAPACIDADE 6 KG</v>
          </cell>
          <cell r="D2159" t="str">
            <v>U</v>
          </cell>
          <cell r="E2159">
            <v>158.66</v>
          </cell>
        </row>
        <row r="2160">
          <cell r="B2160" t="str">
            <v>INC-EXT-020</v>
          </cell>
          <cell r="C2160" t="str">
            <v>BASE DECORATIVA PARA EXTINTORES</v>
          </cell>
          <cell r="D2160" t="str">
            <v>U</v>
          </cell>
          <cell r="E2160">
            <v>47.77</v>
          </cell>
        </row>
        <row r="2161">
          <cell r="B2161" t="str">
            <v>INC-REG-010</v>
          </cell>
          <cell r="C2161" t="str">
            <v>REGISTRO GLOBO D = 15 MM (1/2")</v>
          </cell>
          <cell r="D2161" t="str">
            <v>U</v>
          </cell>
          <cell r="E2161">
            <v>88.82</v>
          </cell>
        </row>
        <row r="2162">
          <cell r="B2162" t="str">
            <v>INC-VAL-005</v>
          </cell>
          <cell r="C2162" t="str">
            <v>VÁLVULA RETENÇÃO HORIZONTAL D = 13 MM (1/2")</v>
          </cell>
          <cell r="D2162" t="str">
            <v>U</v>
          </cell>
          <cell r="E2162">
            <v>63.44</v>
          </cell>
        </row>
        <row r="2163">
          <cell r="B2163" t="str">
            <v>INC-PLA-045</v>
          </cell>
          <cell r="C2163" t="str">
            <v>PLACA FOTOLUMINESCENTE "P2" - D = 300 MM (PROIBIDO PRODUZIR CHAMA)</v>
          </cell>
          <cell r="D2163" t="str">
            <v>U</v>
          </cell>
          <cell r="E2163">
            <v>16.3</v>
          </cell>
        </row>
        <row r="2164">
          <cell r="B2164" t="str">
            <v>INC-ABR-015</v>
          </cell>
          <cell r="C2164" t="str">
            <v>ABRIGO EM CHAPA TIPO EXTERNO 1 PORTA DE AÇO CARBONO, COMPLETO, VIDRO TRANSPARENTE, COM A INSCRIÇÃO "INCÊNDIO", SUPORTE BASCULANTE PARA MANGUEIRA PINTADO DE VERMELHO NAS DIMENSÕES 75 X 30 X 25 CM</v>
          </cell>
          <cell r="D2164" t="str">
            <v>U</v>
          </cell>
          <cell r="E2164">
            <v>199.94</v>
          </cell>
        </row>
        <row r="2165">
          <cell r="B2165" t="str">
            <v>INC-BOM-005</v>
          </cell>
          <cell r="C2165" t="str">
            <v>ELETROBOMBA MOTOR DE 3,0 CV, 220V, TRIFÁSICO COM CAPACIDADE DE VAZÃO DE 2501/MIN. A 18 MCA DE PRESSÃO</v>
          </cell>
          <cell r="D2165" t="str">
            <v>U</v>
          </cell>
          <cell r="E2165">
            <v>1041.1199999999999</v>
          </cell>
        </row>
        <row r="2166">
          <cell r="B2166" t="str">
            <v>-</v>
          </cell>
          <cell r="C2166" t="str">
            <v>337 - INST-001  - PONTOS DE INSTALAÇÕES</v>
          </cell>
        </row>
        <row r="2167">
          <cell r="B2167" t="str">
            <v>INST-TEL-005</v>
          </cell>
          <cell r="C2167" t="str">
            <v>PONTO DE TELEFONE, INCLUINDO ELETRODUTO DE PVC RÍGIDO E CAIXA COM ESPELHO</v>
          </cell>
          <cell r="D2167" t="str">
            <v>U</v>
          </cell>
          <cell r="E2167">
            <v>235.2</v>
          </cell>
        </row>
        <row r="2168">
          <cell r="B2168" t="str">
            <v>INST-TOM-005</v>
          </cell>
          <cell r="C2168" t="str">
            <v>PONTO DE TOMADA DE EMBUTIR, INCLUINDO ELETRODUTO DE PVC RÍGIDO E CAIXA COM ESPELHO</v>
          </cell>
          <cell r="D2168" t="str">
            <v>U</v>
          </cell>
          <cell r="E2168">
            <v>156.53</v>
          </cell>
        </row>
        <row r="2169">
          <cell r="B2169" t="str">
            <v>INST-AGU-005</v>
          </cell>
          <cell r="C2169" t="str">
            <v>PONTO DE ÁGUA FRIA EMBUTIDO, INCLUINDO TUBO DE PVC RÍGIDO SOLDÁVEL E CONEXÕES</v>
          </cell>
          <cell r="D2169" t="str">
            <v>U</v>
          </cell>
          <cell r="E2169">
            <v>85.43</v>
          </cell>
        </row>
        <row r="2170">
          <cell r="B2170" t="str">
            <v>INST-STVAL-005</v>
          </cell>
          <cell r="C2170" t="str">
            <v>PONTO SECO PARA INSTALAÇÃO DE SOM, TV, ALARME E LÓGICA, INCLUINDO ELETRODUTO DE PVC RÍGIDO E CAIXA COM ESPELHO</v>
          </cell>
          <cell r="D2170" t="str">
            <v>U</v>
          </cell>
          <cell r="E2170">
            <v>131.41999999999999</v>
          </cell>
        </row>
        <row r="2171">
          <cell r="B2171" t="str">
            <v>INST-ESG-005</v>
          </cell>
          <cell r="C2171" t="str">
            <v>PONTO DE ESGOTO, INCLUINDO TUBO DE PVC RÍGIDO SOLDÁVEL DE 40 MM E CONEXÕES (LAVATÓRIOS, MICTÓRIOS, RALOS SIFONADOS, ETC.)</v>
          </cell>
          <cell r="D2171" t="str">
            <v>U</v>
          </cell>
          <cell r="E2171">
            <v>49.04</v>
          </cell>
        </row>
        <row r="2172">
          <cell r="B2172" t="str">
            <v>INST-GAS-005</v>
          </cell>
          <cell r="C2172" t="str">
            <v>PONTO DE GÁS, INCLUINDO TUBO DE AÇO GALVANIZADO E CONEXÃO, Ø 20 MM</v>
          </cell>
          <cell r="D2172" t="str">
            <v>U</v>
          </cell>
          <cell r="E2172">
            <v>316.85000000000002</v>
          </cell>
        </row>
        <row r="2173">
          <cell r="B2173" t="str">
            <v>INST-AGU-010</v>
          </cell>
          <cell r="C2173" t="str">
            <v>PONTO DE ÁGUA FRIA EMBUTIDO, INCLUINDO TUBO DE PVC RÍGIDO ROSCÁVEL E CONEXÕES</v>
          </cell>
          <cell r="D2173" t="str">
            <v>U</v>
          </cell>
          <cell r="E2173">
            <v>125.94</v>
          </cell>
        </row>
        <row r="2174">
          <cell r="B2174" t="str">
            <v>INST-ESG-015</v>
          </cell>
          <cell r="C2174" t="str">
            <v>PONTO DE ESGOTO, INCLUINDO TUBO DE PVC RÍGIDO SOLDÁVEL DE 100 MM E CONEXÕES (VASO SANITÁRIO)</v>
          </cell>
          <cell r="D2174" t="str">
            <v>U</v>
          </cell>
          <cell r="E2174">
            <v>67.08</v>
          </cell>
        </row>
        <row r="2175">
          <cell r="B2175" t="str">
            <v>INST-LUZ-005</v>
          </cell>
          <cell r="C2175" t="str">
            <v>PONTO DE LUZ EMBUTIDO, INCLUINDO ELETRODUTO DE PVC RÍGIDO E CAIXA COM ESPELHO (POR UNIDADE)</v>
          </cell>
          <cell r="D2175" t="str">
            <v>U</v>
          </cell>
          <cell r="E2175">
            <v>168.86</v>
          </cell>
        </row>
        <row r="2176">
          <cell r="B2176" t="str">
            <v>INST-STVAL-010</v>
          </cell>
          <cell r="C2176" t="str">
            <v>PONTO SECO PARA INSTALAÇÃO DE SOM, TV, ALARME E LÓGICA, INCLUINDO ELETRODUTO DE PVC FLEXÍVEL CORRUGADO E CAIXA COM ESPELHO</v>
          </cell>
          <cell r="D2176" t="str">
            <v>U</v>
          </cell>
          <cell r="E2176">
            <v>156.13999999999999</v>
          </cell>
        </row>
        <row r="2177">
          <cell r="B2177" t="str">
            <v>INST-ESG-010</v>
          </cell>
          <cell r="C2177" t="str">
            <v>PONTO DE ESGOTO, INCLUINDO TUBO DE PVC RÍGIDO SOLDÁVEL DE 50 MM E CONEXÕES (PIAS DE COZINHA, MÁQUINAS DE LAVAR, ETC.)</v>
          </cell>
          <cell r="D2177" t="str">
            <v>U</v>
          </cell>
          <cell r="E2177">
            <v>66.5</v>
          </cell>
        </row>
        <row r="2178">
          <cell r="B2178" t="str">
            <v>INST-INT-005</v>
          </cell>
          <cell r="C2178" t="str">
            <v>PONTO DE INTERRUPTOR, INCLUINDO ELETRODUTO DE PVC RÍGIDO E CAIXA COM ESPELHO</v>
          </cell>
          <cell r="D2178" t="str">
            <v>U</v>
          </cell>
          <cell r="E2178">
            <v>199.67</v>
          </cell>
        </row>
        <row r="2179">
          <cell r="B2179" t="str">
            <v>-</v>
          </cell>
          <cell r="C2179" t="str">
            <v>338 - JUN-001  - JUNTA DE DILATAÇÃO / TRINCA</v>
          </cell>
        </row>
        <row r="2180">
          <cell r="B2180" t="str">
            <v>JUN-DIL-005</v>
          </cell>
          <cell r="C2180" t="str">
            <v>ENCHIMENTO DE JUNTA COM MASTIQUE E = 3 MM</v>
          </cell>
          <cell r="D2180" t="str">
            <v>M</v>
          </cell>
          <cell r="E2180">
            <v>22.47</v>
          </cell>
        </row>
        <row r="2181">
          <cell r="B2181" t="str">
            <v>JUN-ENT-015</v>
          </cell>
          <cell r="C2181" t="str">
            <v>TELA SOLDADA PARA PREVENÇÃO DE TRINCAS EM ALVENARIA/ESTRUTURA, LARGURA 6 CM</v>
          </cell>
          <cell r="D2181" t="str">
            <v>U</v>
          </cell>
          <cell r="E2181">
            <v>5.4</v>
          </cell>
        </row>
        <row r="2182">
          <cell r="B2182" t="str">
            <v>JUN-ENT-005</v>
          </cell>
          <cell r="C2182" t="str">
            <v>ENTELAMENTO CORRETIVO DE SUPERFÍCIE COM TRINCA POR RETRAÇÃO OU DILATAÇÃO, REVESTIDA COM ARGAMASSA DE CAL HIDRATADA E AREIA SEM PENEIRAR TRAÇO 1:3, LARGURA DA TELA = 15 CM</v>
          </cell>
          <cell r="D2182" t="str">
            <v>M</v>
          </cell>
          <cell r="E2182">
            <v>13.38</v>
          </cell>
        </row>
        <row r="2183">
          <cell r="B2183" t="str">
            <v>JUN-ENT-025</v>
          </cell>
          <cell r="C2183" t="str">
            <v>TELA SOLDADA PARA PREVENÇÃO DE TRINCAS EM ALVENARIA/ESTRUTURA, LARGURA 10,5 CM</v>
          </cell>
          <cell r="D2183" t="str">
            <v>U</v>
          </cell>
          <cell r="E2183">
            <v>5.4</v>
          </cell>
        </row>
        <row r="2184">
          <cell r="B2184" t="str">
            <v>JUN-DIL-010</v>
          </cell>
          <cell r="C2184" t="str">
            <v>COSTURA DE TRINCA COM GRAMPO DE AÇO 4,2 MM, COMPRIMENTO TOTAL 40 CM COM ESPAÇAMENTO A CADA 30 CM</v>
          </cell>
          <cell r="D2184" t="str">
            <v>M</v>
          </cell>
          <cell r="E2184">
            <v>57.01</v>
          </cell>
        </row>
        <row r="2185">
          <cell r="B2185" t="str">
            <v>JUN-DIL-015</v>
          </cell>
          <cell r="C2185" t="str">
            <v>TRATAMENTO DE JUNTA DE DILATAÇÃO DE LAJES DE TRANSIÇÃO, COM ISOPOR E = 2 CM</v>
          </cell>
          <cell r="D2185" t="str">
            <v>M</v>
          </cell>
          <cell r="E2185">
            <v>8.6199999999999992</v>
          </cell>
        </row>
        <row r="2186">
          <cell r="B2186" t="str">
            <v>JUN-ENT-020</v>
          </cell>
          <cell r="C2186" t="str">
            <v>TELA SOLDADA PARA PREVENÇÃO DE TRINCAS EM ALVENARIA/ESTRUTURA, LARGURA 7,5 CM</v>
          </cell>
          <cell r="D2186" t="str">
            <v>U</v>
          </cell>
          <cell r="E2186">
            <v>5.33</v>
          </cell>
        </row>
        <row r="2187">
          <cell r="B2187" t="str">
            <v>JUN-ENT-030</v>
          </cell>
          <cell r="C2187" t="str">
            <v>TELA SOLDADA PARA PREVENÇÃO DE TRINCAS EM ALVENARIA/ESTRUTURA, LARGURA 12 CM</v>
          </cell>
          <cell r="D2187" t="str">
            <v>U</v>
          </cell>
          <cell r="E2187">
            <v>6.03</v>
          </cell>
        </row>
        <row r="2188">
          <cell r="B2188" t="str">
            <v>JUN-ENT-010</v>
          </cell>
          <cell r="C2188" t="str">
            <v>ENTELAMENTO PREVENTIVO DE SUPERFÍCIE SUJEITA A TRINCA, LARGURA DA TELA ADESIVA 25 CM</v>
          </cell>
          <cell r="D2188" t="str">
            <v>M</v>
          </cell>
          <cell r="E2188">
            <v>2.81</v>
          </cell>
        </row>
        <row r="2189">
          <cell r="B2189" t="str">
            <v>-</v>
          </cell>
          <cell r="C2189" t="str">
            <v>339 - LAJ-001  - LAJE PRÉ-MOLDADA</v>
          </cell>
        </row>
        <row r="2190">
          <cell r="B2190" t="str">
            <v>LAJ-REV-050</v>
          </cell>
          <cell r="C2190" t="str">
            <v>LAJE PRÉ-MOLDADA, A REVESTIR, INCLUSIVE CAPEAMENTO E = 4 CM, SC = 300 KG/M2, L = 5,00 M</v>
          </cell>
          <cell r="D2190" t="str">
            <v>M2</v>
          </cell>
          <cell r="E2190">
            <v>93.16</v>
          </cell>
        </row>
        <row r="2191">
          <cell r="B2191" t="str">
            <v>LAJ-REV-040</v>
          </cell>
          <cell r="C2191" t="str">
            <v>LAJE PRÉ-MOLDADA, A REVESTIR, INCLUSIVE CAPEAMENTO E = 4 CM, SC = 300 KG/M2, L = 3,00 M</v>
          </cell>
          <cell r="D2191" t="str">
            <v>M2</v>
          </cell>
          <cell r="E2191">
            <v>74.81</v>
          </cell>
        </row>
        <row r="2192">
          <cell r="B2192" t="str">
            <v>LAJ-APA-035</v>
          </cell>
          <cell r="C2192" t="str">
            <v>LAJE PRÉ-MOLDADA, APARENTE, INCLUSIVE CAPEAMENTO E = 4 CM, SC = 300 KG/M2, L = 3,00 M</v>
          </cell>
          <cell r="D2192" t="str">
            <v>M2</v>
          </cell>
          <cell r="E2192">
            <v>79.98</v>
          </cell>
        </row>
        <row r="2193">
          <cell r="B2193" t="str">
            <v>LAJ-REV-020</v>
          </cell>
          <cell r="C2193" t="str">
            <v>LAJE PRÉ-MOLDADA, A REVESTIR, INCLUSIVE CAPEAMENTO E = 4 CM, SC = 200 KG/M2, L = 3,00 M</v>
          </cell>
          <cell r="D2193" t="str">
            <v>M2</v>
          </cell>
          <cell r="E2193">
            <v>80.45</v>
          </cell>
        </row>
        <row r="2194">
          <cell r="B2194" t="str">
            <v>LAJ-APA-025</v>
          </cell>
          <cell r="C2194" t="str">
            <v>LAJE PRÉ-MOLDADA, APARENTE, INCLUSIVE CAPEAMENTO E = 4 CM, SC = 200 KG/M2, L = 4,00 M</v>
          </cell>
          <cell r="D2194" t="str">
            <v>M2</v>
          </cell>
          <cell r="E2194">
            <v>87.59</v>
          </cell>
        </row>
        <row r="2195">
          <cell r="B2195" t="str">
            <v>LAJ-APA-030</v>
          </cell>
          <cell r="C2195" t="str">
            <v>LAJE PRÉ-MOLDADA, APARENTE, INCLUSIVE CAPEAMENTO E = 4 CM, SC = 200 KG/M2, L = 5,00 M</v>
          </cell>
          <cell r="D2195" t="str">
            <v>M2</v>
          </cell>
          <cell r="E2195">
            <v>94.94</v>
          </cell>
        </row>
        <row r="2196">
          <cell r="B2196" t="str">
            <v>LAJ-REV-015</v>
          </cell>
          <cell r="C2196" t="str">
            <v>LAJE PRÉ-MOLDADA, A REVESTIR, INCLUSIVE CAPEAMENTO E = 4 CM, SC = 100 KG/M2, L = 5,00 M</v>
          </cell>
          <cell r="D2196" t="str">
            <v>M2</v>
          </cell>
          <cell r="E2196">
            <v>92.49</v>
          </cell>
        </row>
        <row r="2197">
          <cell r="B2197" t="str">
            <v>LAJ-REV-030</v>
          </cell>
          <cell r="C2197" t="str">
            <v>LAJE PRÉ-MOLDADA, A REVESTIR, INCLUSIVE CAPEAMENTO E = 4 CM, SC = 200 KG/M2, L = 5,00 M</v>
          </cell>
          <cell r="D2197" t="str">
            <v>M2</v>
          </cell>
          <cell r="E2197">
            <v>94.96</v>
          </cell>
        </row>
        <row r="2198">
          <cell r="B2198" t="str">
            <v>LAJ-REV-035</v>
          </cell>
          <cell r="C2198" t="str">
            <v>LAJE PRÉ-MOLDADA, A REVESTIR, INCLUSIVE CAPEAMENTO E = 4 CM, SC = 250 KG/M2, L = 5,00 M</v>
          </cell>
          <cell r="D2198" t="str">
            <v>M2</v>
          </cell>
          <cell r="E2198">
            <v>90.85</v>
          </cell>
        </row>
        <row r="2199">
          <cell r="B2199" t="str">
            <v>LAJ-REV-055</v>
          </cell>
          <cell r="C2199" t="str">
            <v>LAJE PRÉ-MOLDADA, A REVESTIR, INCLUSIVE CAPEAMENTO E = 4 CM, SC = 370 KG/M2</v>
          </cell>
          <cell r="D2199" t="str">
            <v>M2</v>
          </cell>
          <cell r="E2199">
            <v>86.12</v>
          </cell>
        </row>
        <row r="2200">
          <cell r="B2200" t="str">
            <v>LAJ-APA-045</v>
          </cell>
          <cell r="C2200" t="str">
            <v>LAJE PRÉ-MOLDADA, APARENTE, INCLUSIVE CAPEAMENTO E = 4 CM, SC = 300 KG/M2, L = 5,00 M</v>
          </cell>
          <cell r="D2200" t="str">
            <v>M2</v>
          </cell>
          <cell r="E2200">
            <v>99.45</v>
          </cell>
        </row>
        <row r="2201">
          <cell r="B2201" t="str">
            <v>LAJ-ESC-005</v>
          </cell>
          <cell r="C2201" t="str">
            <v>ESCORAMENTO PARA LAJE PRÉ MOLDADAS EM TABUAS DE PINHO, INCLUSIVE RETIRADA</v>
          </cell>
          <cell r="D2201" t="str">
            <v>M2</v>
          </cell>
          <cell r="E2201">
            <v>6.56</v>
          </cell>
        </row>
        <row r="2202">
          <cell r="B2202" t="str">
            <v>LAJ-REV-005</v>
          </cell>
          <cell r="C2202" t="str">
            <v>LAJE PRÉ-MOLDADA, A REVESTIR, INCLUSIVE CAPEAMENTO E = 4 CM, SC = 100 KG/M2, L = 3,00 M</v>
          </cell>
          <cell r="D2202" t="str">
            <v>M2</v>
          </cell>
          <cell r="E2202">
            <v>73.680000000000007</v>
          </cell>
        </row>
        <row r="2203">
          <cell r="B2203" t="str">
            <v>LAJ-REV-025</v>
          </cell>
          <cell r="C2203" t="str">
            <v>LAJE PRÉ-MOLDADA, A REVESTIR, INCLUSIVE CAPEAMENTO E = 4 CM, SC = 200 KG/M2, L = 4,00 M</v>
          </cell>
          <cell r="D2203" t="str">
            <v>M2</v>
          </cell>
          <cell r="E2203">
            <v>91</v>
          </cell>
        </row>
        <row r="2204">
          <cell r="B2204" t="str">
            <v>LAJ-APA-015</v>
          </cell>
          <cell r="C2204" t="str">
            <v>LAJE PRÉ-MOLDADA, APARENTE, INCLUSIVE CAPEAMENTO E = 4 CM, SC = 100 KG/M2, L = 5,00 M</v>
          </cell>
          <cell r="D2204" t="str">
            <v>M2</v>
          </cell>
          <cell r="E2204">
            <v>93.89</v>
          </cell>
        </row>
        <row r="2205">
          <cell r="B2205" t="str">
            <v>LAJ-APA-005</v>
          </cell>
          <cell r="C2205" t="str">
            <v>LAJE PRÉ-MOLDADA, APARENTE, INCLUSIVE CAPEAMENTO E = 4 CM, SC = 100 KG/M2, L = 3,00 M</v>
          </cell>
          <cell r="D2205" t="str">
            <v>M2</v>
          </cell>
          <cell r="E2205">
            <v>73.47</v>
          </cell>
        </row>
        <row r="2206">
          <cell r="B2206" t="str">
            <v>LAJ-APA-020</v>
          </cell>
          <cell r="C2206" t="str">
            <v>LAJE PRÉ-MOLDADA, APARENTE, INCLUSIVE CAPEAMENTO E = 4 CM, SC = 200 KG/M2, L = 3,00 M</v>
          </cell>
          <cell r="D2206" t="str">
            <v>M2</v>
          </cell>
          <cell r="E2206">
            <v>76.62</v>
          </cell>
        </row>
        <row r="2207">
          <cell r="B2207" t="str">
            <v>LAJ-APA-040</v>
          </cell>
          <cell r="C2207" t="str">
            <v>LAJE PRÉ-MOLDADA, APARENTE, INCLUSIVE CAPEAMENTO E = 4 CM, SC = 300 KG/M2, L = 4,00 M</v>
          </cell>
          <cell r="D2207" t="str">
            <v>M2</v>
          </cell>
          <cell r="E2207">
            <v>91.37</v>
          </cell>
        </row>
        <row r="2208">
          <cell r="B2208" t="str">
            <v>LAJ-REV-045</v>
          </cell>
          <cell r="C2208" t="str">
            <v>LAJE PRÉ-MOLDADA, A REVESTIR, INCLUSIVE CAPEAMENTO E = 4 CM, SC = 300 KG/M2, L = 4,00 M</v>
          </cell>
          <cell r="D2208" t="str">
            <v>M2</v>
          </cell>
          <cell r="E2208">
            <v>87.49</v>
          </cell>
        </row>
        <row r="2209">
          <cell r="B2209" t="str">
            <v>LAJ-APA-010</v>
          </cell>
          <cell r="C2209" t="str">
            <v>LAJE PRÉ-MOLDADA, APARENTE, INCLUSIVE CAPEAMENTO E = 4 CM, SC = 100 KG/M2, L = 4,00 M</v>
          </cell>
          <cell r="D2209" t="str">
            <v>M2</v>
          </cell>
          <cell r="E2209">
            <v>85.96</v>
          </cell>
        </row>
        <row r="2210">
          <cell r="B2210" t="str">
            <v>LAJ-REV-010</v>
          </cell>
          <cell r="C2210" t="str">
            <v>LAJE PRÉ-MOLDADA, A REVESTIR, INCLUSIVE CAPEAMENTO E = 4 CM, SC = 100 KG/M2, L = 4,00 M</v>
          </cell>
          <cell r="D2210" t="str">
            <v>M2</v>
          </cell>
          <cell r="E2210">
            <v>90.01</v>
          </cell>
        </row>
        <row r="2211">
          <cell r="B2211" t="str">
            <v>-</v>
          </cell>
          <cell r="C2211" t="str">
            <v>340 - LIM-001  - LIMPEZA GERAL</v>
          </cell>
        </row>
        <row r="2212">
          <cell r="B2212" t="str">
            <v>LIM-CAL-005</v>
          </cell>
          <cell r="C2212" t="str">
            <v>LIMPEZA (DESOBSTRUÇÃO) DE CALHAS</v>
          </cell>
          <cell r="D2212" t="str">
            <v>M</v>
          </cell>
          <cell r="E2212">
            <v>5.5</v>
          </cell>
        </row>
        <row r="2213">
          <cell r="B2213" t="str">
            <v>LIM-PER-010</v>
          </cell>
          <cell r="C2213" t="str">
            <v>LIMPEZA PERMANENTE DA OBRA - 01 SERVENTEX 4 HORAS DIÁRIAS</v>
          </cell>
          <cell r="D2213" t="str">
            <v>MÊS</v>
          </cell>
          <cell r="E2213">
            <v>1512.5</v>
          </cell>
        </row>
        <row r="2214">
          <cell r="B2214" t="str">
            <v>LIM-FAC-005</v>
          </cell>
          <cell r="C2214" t="str">
            <v>LAVAGEM DE FACHADA COM HIDROJATEAMENTO</v>
          </cell>
          <cell r="D2214" t="str">
            <v>M2</v>
          </cell>
          <cell r="E2214">
            <v>3.84</v>
          </cell>
        </row>
        <row r="2215">
          <cell r="B2215" t="str">
            <v>LIM-LOU-005</v>
          </cell>
          <cell r="C2215" t="str">
            <v>LIMPEZA DE LOUÇAS SANITÁRIAS</v>
          </cell>
          <cell r="D2215" t="str">
            <v>M2</v>
          </cell>
          <cell r="E2215">
            <v>7.97</v>
          </cell>
        </row>
        <row r="2216">
          <cell r="B2216" t="str">
            <v>LIM-ROD-005</v>
          </cell>
          <cell r="C2216" t="str">
            <v>LIMPEZA DE RODAPÉ</v>
          </cell>
          <cell r="D2216" t="str">
            <v>M2</v>
          </cell>
          <cell r="E2216">
            <v>1.37</v>
          </cell>
        </row>
        <row r="2217">
          <cell r="B2217" t="str">
            <v>LIM-GER-005</v>
          </cell>
          <cell r="C2217" t="str">
            <v>LIMPEZA GERAL DE OBRA</v>
          </cell>
          <cell r="D2217" t="str">
            <v>M2</v>
          </cell>
          <cell r="E2217">
            <v>4.67</v>
          </cell>
        </row>
        <row r="2218">
          <cell r="B2218" t="str">
            <v>LIM-CER-005</v>
          </cell>
          <cell r="C2218" t="str">
            <v>LIMPEZA DE MATERIAL CERÂMICO</v>
          </cell>
          <cell r="D2218" t="str">
            <v>M2</v>
          </cell>
          <cell r="E2218">
            <v>6.36</v>
          </cell>
        </row>
        <row r="2219">
          <cell r="B2219" t="str">
            <v>LIM-MET-005</v>
          </cell>
          <cell r="C2219" t="str">
            <v>LIMPEZA DE METAIS SANITÁRIOS</v>
          </cell>
          <cell r="D2219" t="str">
            <v>M2</v>
          </cell>
          <cell r="E2219">
            <v>2.2000000000000002</v>
          </cell>
        </row>
        <row r="2220">
          <cell r="B2220" t="str">
            <v>LIM-PER-005</v>
          </cell>
          <cell r="C2220" t="str">
            <v>LIMPEZA PERMANENTE DA OBRA - 01 SERVENTEX 8 HORAS DIÁRIAS</v>
          </cell>
          <cell r="D2220" t="str">
            <v>MÊS</v>
          </cell>
          <cell r="E2220">
            <v>3025</v>
          </cell>
        </row>
        <row r="2221">
          <cell r="B2221" t="str">
            <v>LIM-VID-005</v>
          </cell>
          <cell r="C2221" t="str">
            <v>LIMPEZA DE VIDROS E ESPELHOS</v>
          </cell>
          <cell r="D2221" t="str">
            <v>M2</v>
          </cell>
          <cell r="E2221">
            <v>4.8099999999999996</v>
          </cell>
        </row>
        <row r="2222">
          <cell r="B2222" t="str">
            <v>-</v>
          </cell>
          <cell r="C2222" t="str">
            <v>341 - LOC-001  - LOCAÇÃO DA OBRA</v>
          </cell>
        </row>
        <row r="2223">
          <cell r="B2223" t="str">
            <v>LOC-TOP-005</v>
          </cell>
          <cell r="C2223" t="str">
            <v>LOCAÇÃO TOPOGRÁFICA ATE 20 PONTOS</v>
          </cell>
          <cell r="D2223" t="str">
            <v>U</v>
          </cell>
          <cell r="E2223">
            <v>82</v>
          </cell>
        </row>
        <row r="2224">
          <cell r="B2224" t="str">
            <v>LOC-OBR-005</v>
          </cell>
          <cell r="C2224" t="str">
            <v>LOCAÇÃO DA OBRA (GABARITO)</v>
          </cell>
          <cell r="D2224" t="str">
            <v>M2</v>
          </cell>
          <cell r="E2224">
            <v>6.95</v>
          </cell>
        </row>
        <row r="2225">
          <cell r="B2225" t="str">
            <v>LOC-TOP-015</v>
          </cell>
          <cell r="C2225" t="str">
            <v>LOCAÇÃO TOPOGRÁFICA ACIMA DE 50 PONTOS</v>
          </cell>
          <cell r="D2225" t="str">
            <v>U</v>
          </cell>
          <cell r="E2225">
            <v>74</v>
          </cell>
        </row>
        <row r="2226">
          <cell r="B2226" t="str">
            <v>LOC-TOP-010</v>
          </cell>
          <cell r="C2226" t="str">
            <v>LOCAÇÃO TOPOGRÁFICA DE 20 A 50 PONTOS</v>
          </cell>
          <cell r="D2226" t="str">
            <v>U</v>
          </cell>
          <cell r="E2226">
            <v>75</v>
          </cell>
        </row>
        <row r="2227">
          <cell r="B2227" t="str">
            <v>-</v>
          </cell>
          <cell r="C2227" t="str">
            <v>342 - LOU-001  - LOUÇAS E METAIS</v>
          </cell>
        </row>
        <row r="2228">
          <cell r="B2228" t="str">
            <v>MET-CHU-020</v>
          </cell>
          <cell r="C2228" t="str">
            <v>CHUVEIRO COM ARTICULAÇÃO 517-C D = 3/4"</v>
          </cell>
          <cell r="D2228" t="str">
            <v>U</v>
          </cell>
          <cell r="E2228">
            <v>155.83000000000001</v>
          </cell>
        </row>
        <row r="2229">
          <cell r="B2229" t="str">
            <v>MET-SIF-010</v>
          </cell>
          <cell r="C2229" t="str">
            <v>SIFÃO PARA PIA 1680 D = 1 1/2" X 1 1/2" C679</v>
          </cell>
          <cell r="D2229" t="str">
            <v>U</v>
          </cell>
          <cell r="E2229">
            <v>148.85</v>
          </cell>
        </row>
        <row r="2230">
          <cell r="B2230" t="str">
            <v>MET-VAL-015</v>
          </cell>
          <cell r="C2230" t="str">
            <v>VÁLVULA DE DESCARGA 3600 D = 1 1/2"</v>
          </cell>
          <cell r="D2230" t="str">
            <v>U</v>
          </cell>
          <cell r="E2230">
            <v>241.1</v>
          </cell>
        </row>
        <row r="2231">
          <cell r="B2231" t="str">
            <v>MET-VAL-029</v>
          </cell>
          <cell r="C2231" t="str">
            <v>VÁLVULA PARA LAVATÓRIO COM LADRÃO D = 2 1/4" X 1"</v>
          </cell>
          <cell r="D2231" t="str">
            <v>U</v>
          </cell>
          <cell r="E2231">
            <v>34.369999999999997</v>
          </cell>
        </row>
        <row r="2232">
          <cell r="B2232" t="str">
            <v>MET-VAL-035</v>
          </cell>
          <cell r="C2232" t="str">
            <v>VÁLVULA PARA TANQUE D = 1 1/2"</v>
          </cell>
          <cell r="D2232" t="str">
            <v>U</v>
          </cell>
          <cell r="E2232">
            <v>36.85</v>
          </cell>
        </row>
        <row r="2233">
          <cell r="B2233" t="str">
            <v>LOU-CUB-005</v>
          </cell>
          <cell r="C2233" t="str">
            <v>CUBA DE LOUÇA BRANCA DE EMBUTIR, OVAL, INCLUSIVE VÁLVULA, SIFÃO E LIGAÇÕES CROMADAS</v>
          </cell>
          <cell r="D2233" t="str">
            <v>U</v>
          </cell>
          <cell r="E2233">
            <v>278.26</v>
          </cell>
        </row>
        <row r="2234">
          <cell r="B2234" t="str">
            <v>LOU-LAV-010</v>
          </cell>
          <cell r="C2234" t="str">
            <v>LAVATÓRIO MEDIO LOUÇA BRANCA COM COLUNA, INCLUSIVE VÁLVULA E SIFÃO CROMADOS</v>
          </cell>
          <cell r="D2234" t="str">
            <v>U</v>
          </cell>
          <cell r="E2234">
            <v>364.95</v>
          </cell>
        </row>
        <row r="2235">
          <cell r="B2235" t="str">
            <v>LOU-TAN-025</v>
          </cell>
          <cell r="C2235" t="str">
            <v>TANQUE 01 BOJO, PRÉ-MOLDADO DE CONCRETO COM ACABAMENTO EM MARMORITE CINZA</v>
          </cell>
          <cell r="D2235" t="str">
            <v>U</v>
          </cell>
          <cell r="E2235">
            <v>319.48</v>
          </cell>
        </row>
        <row r="2236">
          <cell r="B2236" t="str">
            <v>MET-BOI-023</v>
          </cell>
          <cell r="C2236" t="str">
            <v>TORNEIRA DE BÓIA, D = 50 MM (2")</v>
          </cell>
          <cell r="D2236" t="str">
            <v>U</v>
          </cell>
          <cell r="E2236">
            <v>122.01</v>
          </cell>
        </row>
        <row r="2237">
          <cell r="B2237" t="str">
            <v>MET-SIF-005</v>
          </cell>
          <cell r="C2237" t="str">
            <v>SIFÃO PARA LAVATÓRIO 1680 D = 1" X 1 1/2"</v>
          </cell>
          <cell r="D2237" t="str">
            <v>U</v>
          </cell>
          <cell r="E2237">
            <v>122.69</v>
          </cell>
        </row>
        <row r="2238">
          <cell r="B2238" t="str">
            <v>MET-TOR-010</v>
          </cell>
          <cell r="C2238" t="str">
            <v>TORNEIRA DE IRRIGAÇÃO D = 1/2"</v>
          </cell>
          <cell r="D2238" t="str">
            <v>U</v>
          </cell>
          <cell r="E2238">
            <v>35.54</v>
          </cell>
        </row>
        <row r="2239">
          <cell r="B2239" t="str">
            <v>MET-TOR-020</v>
          </cell>
          <cell r="C2239" t="str">
            <v>TORNEIRA DE PAREDE PARA PIA DE COZINHA BICA MÓVEL EM METAL CROMADA 1/2"</v>
          </cell>
          <cell r="D2239" t="str">
            <v>U</v>
          </cell>
          <cell r="E2239">
            <v>194.85</v>
          </cell>
        </row>
        <row r="2240">
          <cell r="B2240" t="str">
            <v>MET-TOR-035</v>
          </cell>
          <cell r="C2240" t="str">
            <v>TORNEIRA PARA LAVATÓRIO CROMADA REF. 1194</v>
          </cell>
          <cell r="D2240" t="str">
            <v>U</v>
          </cell>
          <cell r="E2240">
            <v>136.22</v>
          </cell>
        </row>
        <row r="2241">
          <cell r="B2241" t="str">
            <v>MET-TUB-005</v>
          </cell>
          <cell r="C2241" t="str">
            <v>TUBO DE LIGAÇÃO - ÁGUA PARA VASO 1 1/2" X 20 CM</v>
          </cell>
          <cell r="D2241" t="str">
            <v>U</v>
          </cell>
          <cell r="E2241">
            <v>49.38</v>
          </cell>
        </row>
        <row r="2242">
          <cell r="B2242" t="str">
            <v>MET-TUB-010</v>
          </cell>
          <cell r="C2242" t="str">
            <v>TUBO PARA CAIXA DE DESCARGA LONGO D = 1 1/2"</v>
          </cell>
          <cell r="D2242" t="str">
            <v>U</v>
          </cell>
          <cell r="E2242">
            <v>22.06</v>
          </cell>
        </row>
        <row r="2243">
          <cell r="B2243" t="str">
            <v>MET-VAL-021</v>
          </cell>
          <cell r="C2243" t="str">
            <v>VÁLVULA DE RETENÇÃO DE PÉ COM CRIVO, D = 32 MM (1 1/4")</v>
          </cell>
          <cell r="D2243" t="str">
            <v>U</v>
          </cell>
          <cell r="E2243">
            <v>113.39</v>
          </cell>
        </row>
        <row r="2244">
          <cell r="B2244" t="str">
            <v>MET-VAL-025</v>
          </cell>
          <cell r="C2244" t="str">
            <v>VÁLVULA DE RETENÇÃO DE PÉ COM CRIVO, D = 80 MM (3")</v>
          </cell>
          <cell r="D2244" t="str">
            <v>U</v>
          </cell>
          <cell r="E2244">
            <v>374.12</v>
          </cell>
        </row>
        <row r="2245">
          <cell r="B2245" t="str">
            <v>MET-VAL-026</v>
          </cell>
          <cell r="C2245" t="str">
            <v>VÁLVULA DE RETENÇÃO DE PÉ COM CRIVO, D = 100 MM (4")</v>
          </cell>
          <cell r="D2245" t="str">
            <v>U</v>
          </cell>
          <cell r="E2245">
            <v>639.58000000000004</v>
          </cell>
        </row>
        <row r="2246">
          <cell r="B2246" t="str">
            <v>MET-VAL-040</v>
          </cell>
          <cell r="C2246" t="str">
            <v>VÁLVULA DE RETENÇÃO HORIZONTAL OU VERTICAL, Ø 32 MM (1 1/4")</v>
          </cell>
          <cell r="D2246" t="str">
            <v>U</v>
          </cell>
          <cell r="E2246">
            <v>185.64</v>
          </cell>
        </row>
        <row r="2247">
          <cell r="B2247" t="str">
            <v>LOU-MIC-005</v>
          </cell>
          <cell r="C2247" t="str">
            <v>MICTÓRIO COLETIVO DE AÇO INOXIDÁVEL CHAPA 22 DESENVOLVIMENTO 1,40 M</v>
          </cell>
          <cell r="D2247" t="str">
            <v>U</v>
          </cell>
          <cell r="E2247">
            <v>753.15</v>
          </cell>
        </row>
        <row r="2248">
          <cell r="B2248" t="str">
            <v>LOU-MIC-011</v>
          </cell>
          <cell r="C2248" t="str">
            <v>MICTÓRIO SIFONADO DE LOUÇA BRANCA, INCLUSIVE ENGATE FLEXÍVEL, EXCLUSIVE VÁLVULA DE DESCARGA</v>
          </cell>
          <cell r="D2248" t="str">
            <v>U</v>
          </cell>
          <cell r="E2248">
            <v>376.62</v>
          </cell>
        </row>
        <row r="2249">
          <cell r="B2249" t="str">
            <v>LOU-TAN-010</v>
          </cell>
          <cell r="C2249" t="str">
            <v>TANQUE DE AÇO INOXIDÁVEL COM 1 BOJO 63 X 51 CM, INCLUSIVE VÁLVULA E SIFÃO CROMADOS</v>
          </cell>
          <cell r="D2249" t="str">
            <v>U</v>
          </cell>
          <cell r="E2249">
            <v>621.79</v>
          </cell>
        </row>
        <row r="2250">
          <cell r="B2250" t="str">
            <v>LOU-TAN-015</v>
          </cell>
          <cell r="C2250" t="str">
            <v>TANQUE DE LOUÇA BRANCA COM COLUNA 22 LITROS</v>
          </cell>
          <cell r="D2250" t="str">
            <v>U</v>
          </cell>
          <cell r="E2250">
            <v>371.9</v>
          </cell>
        </row>
        <row r="2251">
          <cell r="B2251" t="str">
            <v>LOU-VAS-010</v>
          </cell>
          <cell r="C2251" t="str">
            <v>VASO SANITÁRIO LOUÇA BRANCA SEM VÁLVULA DE DESCARGA</v>
          </cell>
          <cell r="D2251" t="str">
            <v>U</v>
          </cell>
          <cell r="E2251">
            <v>364.07</v>
          </cell>
        </row>
        <row r="2252">
          <cell r="B2252" t="str">
            <v>MET-LIG-005</v>
          </cell>
          <cell r="C2252" t="str">
            <v>LIGAÇÃO FLEXÍVEL PARA BIDÊ, LAVATÓRIO, MICTÓRIO 1/2"</v>
          </cell>
          <cell r="D2252" t="str">
            <v>U</v>
          </cell>
          <cell r="E2252">
            <v>44.48</v>
          </cell>
        </row>
        <row r="2253">
          <cell r="B2253" t="str">
            <v>MET-CRI-005</v>
          </cell>
          <cell r="C2253" t="str">
            <v>CRIVO PARA CHUVEIRO 526 D = 3" X 1/2"</v>
          </cell>
          <cell r="D2253" t="str">
            <v>U</v>
          </cell>
          <cell r="E2253">
            <v>15.26</v>
          </cell>
        </row>
        <row r="2254">
          <cell r="B2254" t="str">
            <v>MET-TOR-015</v>
          </cell>
          <cell r="C2254" t="str">
            <v>TORNEIRA DE MESA PARA PIA DE COZINHA BICA MÓVEL EM METAL CROMADA 1/2"</v>
          </cell>
          <cell r="D2254" t="str">
            <v>U</v>
          </cell>
          <cell r="E2254">
            <v>224.33</v>
          </cell>
        </row>
        <row r="2255">
          <cell r="B2255" t="str">
            <v>MET-TOR-040</v>
          </cell>
          <cell r="C2255" t="str">
            <v>TORNEIRA PARA TANQUE EM METAL, CROMADO, 1/2" - REF. 1152</v>
          </cell>
          <cell r="D2255" t="str">
            <v>U</v>
          </cell>
          <cell r="E2255">
            <v>86.32</v>
          </cell>
        </row>
        <row r="2256">
          <cell r="B2256" t="str">
            <v>MET-VAL-024</v>
          </cell>
          <cell r="C2256" t="str">
            <v>VÁLVULA DE RETENÇÃO DE PÉ COM CRIVO, D = 65 MM (2 1/2")</v>
          </cell>
          <cell r="D2256" t="str">
            <v>U</v>
          </cell>
          <cell r="E2256">
            <v>283.60000000000002</v>
          </cell>
        </row>
        <row r="2257">
          <cell r="B2257" t="str">
            <v>MET-VAL-030</v>
          </cell>
          <cell r="C2257" t="str">
            <v>VÁLVULA PARA MICTÓRIO COM FECHAMENTO AUTOMÁTICO D = 1/2"</v>
          </cell>
          <cell r="D2257" t="str">
            <v>U</v>
          </cell>
          <cell r="E2257">
            <v>75.650000000000006</v>
          </cell>
        </row>
        <row r="2258">
          <cell r="B2258" t="str">
            <v>MET-VAL-039</v>
          </cell>
          <cell r="C2258" t="str">
            <v>VÁLVULA DE RETENÇÃO HORIZONTAL OU VERTICAL, Ø 20 MM (3/4")</v>
          </cell>
          <cell r="D2258" t="str">
            <v>U</v>
          </cell>
          <cell r="E2258">
            <v>95.44</v>
          </cell>
        </row>
        <row r="2259">
          <cell r="B2259" t="str">
            <v>LOU-CUB-010</v>
          </cell>
          <cell r="C2259" t="str">
            <v>CUBA DE LOUÇA BRANCA DE SOBREPOR, OVAL, INCLUSIVE VÁLVULA, SIFÃO E LIGAÇÕES CROMADAS</v>
          </cell>
          <cell r="D2259" t="str">
            <v>U</v>
          </cell>
          <cell r="E2259">
            <v>371.1</v>
          </cell>
        </row>
        <row r="2260">
          <cell r="B2260" t="str">
            <v>LOU-LAV-015</v>
          </cell>
          <cell r="C2260" t="str">
            <v>LAVATÓRIO MÉDIO LOUÇA BRANCA SEM COLUNA, INCLUSIVE VÁLVULA E SIFÃO CROMADOS</v>
          </cell>
          <cell r="D2260" t="str">
            <v>U</v>
          </cell>
          <cell r="E2260">
            <v>285.45</v>
          </cell>
        </row>
        <row r="2261">
          <cell r="B2261" t="str">
            <v>LOU-VAS-030</v>
          </cell>
          <cell r="C2261" t="str">
            <v>BACIA DE LOUÇA TURCA</v>
          </cell>
          <cell r="D2261" t="str">
            <v>U</v>
          </cell>
          <cell r="E2261">
            <v>643.6</v>
          </cell>
        </row>
        <row r="2262">
          <cell r="B2262" t="str">
            <v>MET-BOI-015</v>
          </cell>
          <cell r="C2262" t="str">
            <v>TORNEIRA DE BÓIA, D = 20 MM (3/4")</v>
          </cell>
          <cell r="D2262" t="str">
            <v>U</v>
          </cell>
          <cell r="E2262">
            <v>45.01</v>
          </cell>
        </row>
        <row r="2263">
          <cell r="B2263" t="str">
            <v>MET-LIG-010</v>
          </cell>
          <cell r="C2263" t="str">
            <v>LIGAÇÃO PARA SAÍDA DE VASO SANITÁRIO PVC CROMADO</v>
          </cell>
          <cell r="D2263" t="str">
            <v>U</v>
          </cell>
          <cell r="E2263">
            <v>64.97</v>
          </cell>
        </row>
        <row r="2264">
          <cell r="B2264" t="str">
            <v>MET-VAL-038</v>
          </cell>
          <cell r="C2264" t="str">
            <v>VÁLVULA DE RETENÇÃO HORIZONTAL OU VERTICAL, Ø 15 MM (1/2")</v>
          </cell>
          <cell r="D2264" t="str">
            <v>U</v>
          </cell>
          <cell r="E2264">
            <v>81.92</v>
          </cell>
        </row>
        <row r="2265">
          <cell r="B2265" t="str">
            <v>MET-VAL-045</v>
          </cell>
          <cell r="C2265" t="str">
            <v>VÁLVULA DE RETENÇÃO HORIZONTAL OU VERTICAL, Ø 40 MM (1 1/2")</v>
          </cell>
          <cell r="D2265" t="str">
            <v>U</v>
          </cell>
          <cell r="E2265">
            <v>204.11</v>
          </cell>
        </row>
        <row r="2266">
          <cell r="B2266" t="str">
            <v>MET-VAL-050</v>
          </cell>
          <cell r="C2266" t="str">
            <v>VÁLVULA DE RETENÇÃO HORIZONTAL OU VERTICAL, Ø 25 MM (1")</v>
          </cell>
          <cell r="D2266" t="str">
            <v>U</v>
          </cell>
          <cell r="E2266">
            <v>123.11</v>
          </cell>
        </row>
        <row r="2267">
          <cell r="B2267" t="str">
            <v>LOU-BOJ-005</v>
          </cell>
          <cell r="C2267" t="str">
            <v>BOJO EM AÇO INOX N° 1 (46,5 X 33 X 11,5 CM) COM VÁLVULA E SIFÃO CROMADOS</v>
          </cell>
          <cell r="D2267" t="str">
            <v>U</v>
          </cell>
          <cell r="E2267">
            <v>275.76</v>
          </cell>
        </row>
        <row r="2268">
          <cell r="B2268" t="str">
            <v>LOU-BOJ-010</v>
          </cell>
          <cell r="C2268" t="str">
            <v>BOJO EM AÇO INOX N° 2 (56 X 33 X 11,5 CM) COM VÁLVULA E SIFÃO CROMADOS</v>
          </cell>
          <cell r="D2268" t="str">
            <v>U</v>
          </cell>
          <cell r="E2268">
            <v>301.8</v>
          </cell>
        </row>
        <row r="2269">
          <cell r="B2269" t="str">
            <v>LOU-VAS-025</v>
          </cell>
          <cell r="C2269" t="str">
            <v>VASO SANITÁRIO LOUÇA BRANCA INFANTIL</v>
          </cell>
          <cell r="D2269" t="str">
            <v>U</v>
          </cell>
          <cell r="E2269">
            <v>631.54</v>
          </cell>
        </row>
        <row r="2270">
          <cell r="B2270" t="str">
            <v>MET-VAL-055</v>
          </cell>
          <cell r="C2270" t="str">
            <v>VÁLVULA DE RETENÇÃO HORIZONTAL OU VERTICAL, Ø 50 MM (2")</v>
          </cell>
          <cell r="D2270" t="str">
            <v>U</v>
          </cell>
          <cell r="E2270">
            <v>274.27999999999997</v>
          </cell>
        </row>
        <row r="2271">
          <cell r="B2271" t="str">
            <v>MET-VAL-070</v>
          </cell>
          <cell r="C2271" t="str">
            <v>VÁLVULA DE RETENÇÃO HORIZONTAL OU VERTICAL, Ø 100 MM (4")</v>
          </cell>
          <cell r="D2271" t="str">
            <v>U</v>
          </cell>
          <cell r="E2271">
            <v>801.43</v>
          </cell>
        </row>
        <row r="2272">
          <cell r="B2272" t="str">
            <v>LOU-VAS-005</v>
          </cell>
          <cell r="C2272" t="str">
            <v>VASO SANITÁRIO ENVELOPADO</v>
          </cell>
          <cell r="D2272" t="str">
            <v>U</v>
          </cell>
          <cell r="E2272">
            <v>592.71</v>
          </cell>
        </row>
        <row r="2273">
          <cell r="B2273" t="str">
            <v>MET-TOR-005</v>
          </cell>
          <cell r="C2273" t="str">
            <v>TORNEIRA DE ENTRADA PARA FILTRO D = 1/2" X 1/4"</v>
          </cell>
          <cell r="D2273" t="str">
            <v>U</v>
          </cell>
          <cell r="E2273">
            <v>50.51</v>
          </cell>
        </row>
        <row r="2274">
          <cell r="B2274" t="str">
            <v>MET-TOR-025</v>
          </cell>
          <cell r="C2274" t="str">
            <v>TORNEIRA PARA BEBEDOURO D = 1/2"</v>
          </cell>
          <cell r="D2274" t="str">
            <v>U</v>
          </cell>
          <cell r="E2274">
            <v>81.17</v>
          </cell>
        </row>
        <row r="2275">
          <cell r="B2275" t="str">
            <v>MET-VAL-018</v>
          </cell>
          <cell r="C2275" t="str">
            <v>VÁLVULA DE RETENÇÃO DE PÉ COM CRIVO, D = 15 MM (1/2")</v>
          </cell>
          <cell r="D2275" t="str">
            <v>U</v>
          </cell>
          <cell r="E2275">
            <v>51.89</v>
          </cell>
        </row>
        <row r="2276">
          <cell r="B2276" t="str">
            <v>LOU-TAN-030</v>
          </cell>
          <cell r="C2276" t="str">
            <v>TANQUE 02 BOJOS PRÉ-MOLDADO DE CONCRETO COM ACABAMENTO EM MARMORITE CINZA</v>
          </cell>
          <cell r="D2276" t="str">
            <v>U</v>
          </cell>
          <cell r="E2276">
            <v>369.31</v>
          </cell>
        </row>
        <row r="2277">
          <cell r="B2277" t="str">
            <v>LOU-TAN-040</v>
          </cell>
          <cell r="C2277" t="str">
            <v>TANQUE EM POLIPROPILENO , 24 LITROS, DIMENSÕES 58 X 52 X 32 CM</v>
          </cell>
          <cell r="D2277" t="str">
            <v>U</v>
          </cell>
          <cell r="E2277">
            <v>187.41</v>
          </cell>
        </row>
        <row r="2278">
          <cell r="B2278" t="str">
            <v>LOU-VAS-015</v>
          </cell>
          <cell r="C2278" t="str">
            <v>VASO SANITÁRIO LOUÇA BRANCA COM CAIXA ACOPLADA</v>
          </cell>
          <cell r="D2278" t="str">
            <v>U</v>
          </cell>
          <cell r="E2278">
            <v>547.42999999999995</v>
          </cell>
        </row>
        <row r="2279">
          <cell r="B2279" t="str">
            <v>MET-BOI-010</v>
          </cell>
          <cell r="C2279" t="str">
            <v>TORNEIRA DE BÓIA, D = 15 MM (1/2")</v>
          </cell>
          <cell r="D2279" t="str">
            <v>U</v>
          </cell>
          <cell r="E2279">
            <v>42.39</v>
          </cell>
        </row>
        <row r="2280">
          <cell r="B2280" t="str">
            <v>MET-DUC-005</v>
          </cell>
          <cell r="C2280" t="str">
            <v>DUCHA HIGIÊNICA COM REGISTRO PARA CONTROLE DE FLUXO DE ÁGUA 1/2"</v>
          </cell>
          <cell r="D2280" t="str">
            <v>U</v>
          </cell>
          <cell r="E2280">
            <v>139.85</v>
          </cell>
        </row>
        <row r="2281">
          <cell r="B2281" t="str">
            <v>MET-PAR-005</v>
          </cell>
          <cell r="C2281" t="str">
            <v>PARAFUSO CASTELO COM BUCHA</v>
          </cell>
          <cell r="D2281" t="str">
            <v>U</v>
          </cell>
          <cell r="E2281">
            <v>7.58</v>
          </cell>
        </row>
        <row r="2282">
          <cell r="B2282" t="str">
            <v>MET-BOI-020</v>
          </cell>
          <cell r="C2282" t="str">
            <v>TORNEIRA DE BÓIA, D = 25 MM (1")</v>
          </cell>
          <cell r="D2282" t="str">
            <v>U</v>
          </cell>
          <cell r="E2282">
            <v>58.86</v>
          </cell>
        </row>
        <row r="2283">
          <cell r="B2283" t="str">
            <v>MET-BOI-021</v>
          </cell>
          <cell r="C2283" t="str">
            <v>TORNEIRA DE BÓIA, D = 32 MM (1 1/4")</v>
          </cell>
          <cell r="D2283" t="str">
            <v>U</v>
          </cell>
          <cell r="E2283">
            <v>87.85</v>
          </cell>
        </row>
        <row r="2284">
          <cell r="B2284" t="str">
            <v>MET-BOI-022</v>
          </cell>
          <cell r="C2284" t="str">
            <v>TORNEIRA DE BÓIA, D = 40 MM (1 1/2"</v>
          </cell>
          <cell r="D2284" t="str">
            <v>U</v>
          </cell>
          <cell r="E2284">
            <v>102.5</v>
          </cell>
        </row>
        <row r="2285">
          <cell r="B2285" t="str">
            <v>MET-CHU-015</v>
          </cell>
          <cell r="C2285" t="str">
            <v>CHUVEIRO COM ARTICULAÇÃO 517-C D = 1/2"</v>
          </cell>
          <cell r="D2285" t="str">
            <v>U</v>
          </cell>
          <cell r="E2285">
            <v>119.55</v>
          </cell>
        </row>
        <row r="2286">
          <cell r="B2286" t="str">
            <v>MET-TOR-021</v>
          </cell>
          <cell r="C2286" t="str">
            <v>TORNEIRA DE PAREDE PARA PIA DE COZINHA COM AREJADOR CROMADA</v>
          </cell>
          <cell r="D2286" t="str">
            <v>U</v>
          </cell>
          <cell r="E2286">
            <v>81.08</v>
          </cell>
        </row>
        <row r="2287">
          <cell r="B2287" t="str">
            <v>MET-VAL-005</v>
          </cell>
          <cell r="C2287" t="str">
            <v>VÁLVULA AMERICANA PIA INOX 1 1/2" X 3/4"</v>
          </cell>
          <cell r="D2287" t="str">
            <v>U</v>
          </cell>
          <cell r="E2287">
            <v>55.44</v>
          </cell>
        </row>
        <row r="2288">
          <cell r="B2288" t="str">
            <v>MET-VAL-020</v>
          </cell>
          <cell r="C2288" t="str">
            <v>VÁLVULA DE RETENÇÃO DE PÉ COM CRIVO D = 25 MM (1")</v>
          </cell>
          <cell r="D2288" t="str">
            <v>U</v>
          </cell>
          <cell r="E2288">
            <v>74.19</v>
          </cell>
        </row>
        <row r="2289">
          <cell r="B2289" t="str">
            <v>MET-VAL-022</v>
          </cell>
          <cell r="C2289" t="str">
            <v>VÁLVULA DE RETENÇÃO DE PÉ COM CRIVO, D = 40 MM (1 1/2")</v>
          </cell>
          <cell r="D2289" t="str">
            <v>U</v>
          </cell>
          <cell r="E2289">
            <v>119.41</v>
          </cell>
        </row>
        <row r="2290">
          <cell r="B2290" t="str">
            <v>MET-VAL-060</v>
          </cell>
          <cell r="C2290" t="str">
            <v>VÁLVULA DE RETENÇÃO HORIZONTAL OU VERTICAL, Ø 65 MM (2 1/2")</v>
          </cell>
          <cell r="D2290" t="str">
            <v>U</v>
          </cell>
          <cell r="E2290">
            <v>389.93</v>
          </cell>
        </row>
        <row r="2291">
          <cell r="B2291" t="str">
            <v>MET-VAS-005</v>
          </cell>
          <cell r="C2291" t="str">
            <v>COBRE BOLSA CROMADA PARA VASO</v>
          </cell>
          <cell r="D2291" t="str">
            <v>U</v>
          </cell>
          <cell r="E2291">
            <v>23.7</v>
          </cell>
        </row>
        <row r="2292">
          <cell r="B2292" t="str">
            <v>LOU-LAV-005</v>
          </cell>
          <cell r="C2292" t="str">
            <v>LAVATÓRIO PEQUENO LOUÇA BRANCA SEM COLUNA, INCLUSIVE VÁLVULA E SIFÃO CROMADOS</v>
          </cell>
          <cell r="D2292" t="str">
            <v>U</v>
          </cell>
          <cell r="E2292">
            <v>308.60000000000002</v>
          </cell>
        </row>
        <row r="2293">
          <cell r="B2293" t="str">
            <v>LOU-TAN-005</v>
          </cell>
          <cell r="C2293" t="str">
            <v>TANQUE DE AÇO INOXIDÁVEL AISI 304, 60 X 60 X 40 CM, ASSENTADO EM BANCADA, INCLUSIVE VÁLVULA E SIFÃO CROMADOS</v>
          </cell>
          <cell r="D2293" t="str">
            <v>U</v>
          </cell>
          <cell r="E2293">
            <v>677.78</v>
          </cell>
        </row>
        <row r="2294">
          <cell r="B2294" t="str">
            <v>LOU-VAS-020</v>
          </cell>
          <cell r="C2294" t="str">
            <v>VASO SANITÁRIO LOUÇA BRANCA INCLUSIVE VÁLVULA DE DESCARGA</v>
          </cell>
          <cell r="D2294" t="str">
            <v>U</v>
          </cell>
          <cell r="E2294">
            <v>536.67999999999995</v>
          </cell>
        </row>
        <row r="2295">
          <cell r="B2295" t="str">
            <v>LOU-VAS-035</v>
          </cell>
          <cell r="C2295" t="str">
            <v>VASO SANITÁRIO LOUÇA BRANCA INCLUSIVE VÁLVULA DE DESCARGA COM INSTALAÇÃO DE SÓCULO NA BASE DA BACIA DEVENDO ACOMPANHAR A PROJEÇÃO DA BASE NÃO ULTRAPASSANDO EM 0,05 M O SEU CONTORNO, TENDO A ALTURA MÁXIMA (BACIA + ASSENTO) H = 46 CM</v>
          </cell>
          <cell r="D2295" t="str">
            <v>U</v>
          </cell>
          <cell r="E2295">
            <v>608.25</v>
          </cell>
        </row>
        <row r="2296">
          <cell r="B2296" t="str">
            <v>MET-CHU-005</v>
          </cell>
          <cell r="C2296" t="str">
            <v>BRAÇO PARA CHUVEIRO 510-C 1/2" X 40 CM</v>
          </cell>
          <cell r="D2296" t="str">
            <v>U</v>
          </cell>
          <cell r="E2296">
            <v>19.649999999999999</v>
          </cell>
        </row>
        <row r="2297">
          <cell r="B2297" t="str">
            <v>MET-TOR-022</v>
          </cell>
          <cell r="C2297" t="str">
            <v>TORNEIRA DE PAREDE PARA PIA DE COZINHA SEM AREJADOR CROMADA</v>
          </cell>
          <cell r="D2297" t="str">
            <v>U</v>
          </cell>
          <cell r="E2297">
            <v>74.62</v>
          </cell>
        </row>
        <row r="2298">
          <cell r="B2298" t="str">
            <v>MET-VAL-010</v>
          </cell>
          <cell r="C2298" t="str">
            <v>VÁLVULA AMERICANA PIA INOX 4" X 1 1/2"</v>
          </cell>
          <cell r="D2298" t="str">
            <v>U</v>
          </cell>
          <cell r="E2298">
            <v>68.09</v>
          </cell>
        </row>
        <row r="2299">
          <cell r="B2299" t="str">
            <v>MET-VAL-023</v>
          </cell>
          <cell r="C2299" t="str">
            <v>VÁLVULA DE RETENÇÃO DE PÉ COM CRIVO, D = 50 MM (2")</v>
          </cell>
          <cell r="D2299" t="str">
            <v>U</v>
          </cell>
          <cell r="E2299">
            <v>164.86</v>
          </cell>
        </row>
        <row r="2300">
          <cell r="B2300" t="str">
            <v>MET-VAL-065</v>
          </cell>
          <cell r="C2300" t="str">
            <v>VÁLVULA DE RETENÇÃO HORIZONTAL OU VERTICAL, Ø 80 MM (3")</v>
          </cell>
          <cell r="D2300" t="str">
            <v>U</v>
          </cell>
          <cell r="E2300">
            <v>523.49</v>
          </cell>
        </row>
        <row r="2301">
          <cell r="B2301" t="str">
            <v>LOU-MIC-010</v>
          </cell>
          <cell r="C2301" t="str">
            <v>MICTÓRIO COLETIVO DE AÇO INOXIDÁVEL CHAPA 22 DESENVOLVIMENTO 1,00 M</v>
          </cell>
          <cell r="D2301" t="str">
            <v>U</v>
          </cell>
          <cell r="E2301">
            <v>562.85</v>
          </cell>
        </row>
        <row r="2302">
          <cell r="B2302" t="str">
            <v>LOU-TAN-020</v>
          </cell>
          <cell r="C2302" t="str">
            <v>TANQUE DE LOUÇA BRANCA COM COLUNA 22 LITROS, INCLUSIVE VÁLVULA E SIFÃO CROMADOS</v>
          </cell>
          <cell r="D2302" t="str">
            <v>U</v>
          </cell>
          <cell r="E2302">
            <v>527.64</v>
          </cell>
        </row>
        <row r="2303">
          <cell r="B2303" t="str">
            <v>LOU-TAN-035</v>
          </cell>
          <cell r="C2303" t="str">
            <v>TANQUE EM POLIPROPILENO , 15 LITROS, DIMENSÕES 49 X 43 X 28 CM</v>
          </cell>
          <cell r="D2303" t="str">
            <v>U</v>
          </cell>
          <cell r="E2303">
            <v>163.80000000000001</v>
          </cell>
        </row>
        <row r="2304">
          <cell r="B2304" t="str">
            <v>MET-BOI-005</v>
          </cell>
          <cell r="C2304" t="str">
            <v>TORNEIRA CHAVE BÓIA AUTOMÁTICA PARA RESERVATÓRIO</v>
          </cell>
          <cell r="D2304" t="str">
            <v>U</v>
          </cell>
          <cell r="E2304">
            <v>75.459999999999994</v>
          </cell>
        </row>
        <row r="2305">
          <cell r="B2305" t="str">
            <v>MET-BOL-005</v>
          </cell>
          <cell r="C2305" t="str">
            <v>BOLSA DE BORRACHA D = 1 1/2"</v>
          </cell>
          <cell r="D2305" t="str">
            <v>U</v>
          </cell>
          <cell r="E2305">
            <v>12.48</v>
          </cell>
        </row>
        <row r="2306">
          <cell r="B2306" t="str">
            <v>MET-CHU-025</v>
          </cell>
          <cell r="C2306" t="str">
            <v>CHUVEIRO-ELÉTRICO CROMADO 1/2"</v>
          </cell>
          <cell r="D2306" t="str">
            <v>U</v>
          </cell>
          <cell r="E2306">
            <v>60.34</v>
          </cell>
        </row>
        <row r="2307">
          <cell r="B2307" t="str">
            <v>MET-CHU-030</v>
          </cell>
          <cell r="C2307" t="str">
            <v>CHUVEIRO ELÉTRICO COM RESISTÊNCIA BLINDADA</v>
          </cell>
          <cell r="D2307" t="str">
            <v>U</v>
          </cell>
          <cell r="E2307">
            <v>207.07</v>
          </cell>
        </row>
        <row r="2308">
          <cell r="B2308" t="str">
            <v>MET-TOR-030</v>
          </cell>
          <cell r="C2308" t="str">
            <v>TORNEIRA PARA LAVATÓRIO PRESMATIC ANTIVANDALISMO</v>
          </cell>
          <cell r="D2308" t="str">
            <v>U</v>
          </cell>
          <cell r="E2308">
            <v>282.70999999999998</v>
          </cell>
        </row>
        <row r="2309">
          <cell r="B2309" t="str">
            <v>MET-TUB-015</v>
          </cell>
          <cell r="C2309" t="str">
            <v>TUBO PARA VÁLVULA DE DESCARGA Nº. 18 COM ADAPTADOR D = 1 1/2"</v>
          </cell>
          <cell r="D2309" t="str">
            <v>U</v>
          </cell>
          <cell r="E2309">
            <v>39.07</v>
          </cell>
        </row>
        <row r="2310">
          <cell r="B2310" t="str">
            <v>MET-VAL-019</v>
          </cell>
          <cell r="C2310" t="str">
            <v>VÁLVULA DE RETENÇÃO DE PÉ COM CRIVO, D = 20 MM (3/4")</v>
          </cell>
          <cell r="D2310" t="str">
            <v>U</v>
          </cell>
          <cell r="E2310">
            <v>66.67</v>
          </cell>
        </row>
        <row r="2311">
          <cell r="B2311" t="str">
            <v>-</v>
          </cell>
          <cell r="C2311" t="str">
            <v>343 - MAO-001  - MÃO DE OBRA COM ENCARGOS COMPLEMENTARES</v>
          </cell>
        </row>
        <row r="2312">
          <cell r="B2312" t="str">
            <v>MAO-AJD-025</v>
          </cell>
          <cell r="C2312" t="str">
            <v>AJUDANTE DE TELHADISTA COM ENCARGOS COMPLEMENTARES</v>
          </cell>
          <cell r="D2312" t="str">
            <v>HORA</v>
          </cell>
          <cell r="E2312">
            <v>15.88</v>
          </cell>
        </row>
        <row r="2313">
          <cell r="B2313" t="str">
            <v>MAO-OFC-115</v>
          </cell>
          <cell r="C2313" t="str">
            <v>MARCENEIRO COM ENCARGOS COMPLEMENTARES</v>
          </cell>
          <cell r="D2313" t="str">
            <v>HORA</v>
          </cell>
          <cell r="E2313">
            <v>19.72</v>
          </cell>
        </row>
        <row r="2314">
          <cell r="B2314" t="str">
            <v>MAO-AJD-005</v>
          </cell>
          <cell r="C2314" t="str">
            <v>AJUDANTE DE ARMADOR COM ENCARGOS COMPLEMENTARES</v>
          </cell>
          <cell r="D2314" t="str">
            <v>HORA</v>
          </cell>
          <cell r="E2314">
            <v>14.37</v>
          </cell>
        </row>
        <row r="2315">
          <cell r="B2315" t="str">
            <v>MAO-AJD-030</v>
          </cell>
          <cell r="C2315" t="str">
            <v>AJUDANTE DE PINTOR COM ENCARGOS COMPLEMENTARES</v>
          </cell>
          <cell r="D2315" t="str">
            <v>HORA</v>
          </cell>
          <cell r="E2315">
            <v>13.75</v>
          </cell>
        </row>
        <row r="2316">
          <cell r="B2316" t="str">
            <v>MAO-OFC-005</v>
          </cell>
          <cell r="C2316" t="str">
            <v>AZULEJISTA COM ENCARGOS COMPLEMENTARES</v>
          </cell>
          <cell r="D2316" t="str">
            <v>HORA</v>
          </cell>
          <cell r="E2316">
            <v>21.33</v>
          </cell>
        </row>
        <row r="2317">
          <cell r="B2317" t="str">
            <v>MAO-OFC-010</v>
          </cell>
          <cell r="C2317" t="str">
            <v>CALCETEIRO COM ENCARGOS COMPLEMENTARES</v>
          </cell>
          <cell r="D2317" t="str">
            <v>HORA</v>
          </cell>
          <cell r="E2317">
            <v>14.42</v>
          </cell>
        </row>
        <row r="2318">
          <cell r="B2318" t="str">
            <v>MAO-OFC-040</v>
          </cell>
          <cell r="C2318" t="str">
            <v>BOMBEIRO/ENCANADOR COM ENCARGOS COMPLEMENTARES</v>
          </cell>
          <cell r="D2318" t="str">
            <v>HORA</v>
          </cell>
          <cell r="E2318">
            <v>19.41</v>
          </cell>
        </row>
        <row r="2319">
          <cell r="B2319" t="str">
            <v>MAO-OFC-070</v>
          </cell>
          <cell r="C2319" t="str">
            <v>MONTADOR COM ENCARGOS COMPLEMENTARES</v>
          </cell>
          <cell r="D2319" t="str">
            <v>HORA</v>
          </cell>
          <cell r="E2319">
            <v>20.54</v>
          </cell>
        </row>
        <row r="2320">
          <cell r="B2320" t="str">
            <v>MAO-OFC-080</v>
          </cell>
          <cell r="C2320" t="str">
            <v>PINTOR COM ENCARGOS COMPLEMENTARES</v>
          </cell>
          <cell r="D2320" t="str">
            <v>HORA</v>
          </cell>
          <cell r="E2320">
            <v>19.37</v>
          </cell>
        </row>
        <row r="2321">
          <cell r="B2321" t="str">
            <v>MAO-OFC-090</v>
          </cell>
          <cell r="C2321" t="str">
            <v>RASPADOR COM ENCARGOS COMPLEMENTARES</v>
          </cell>
          <cell r="D2321" t="str">
            <v>HORA</v>
          </cell>
          <cell r="E2321">
            <v>23.03</v>
          </cell>
        </row>
        <row r="2322">
          <cell r="B2322" t="str">
            <v>-</v>
          </cell>
          <cell r="C2322" t="str">
            <v>AJUDANTE IMPERMEABILIZADOR COM ENCARGOS COMPLEMENTARES</v>
          </cell>
          <cell r="D2322" t="str">
            <v>HORA</v>
          </cell>
          <cell r="E2322">
            <v>13.75</v>
          </cell>
        </row>
        <row r="2323">
          <cell r="B2323" t="str">
            <v>MAO-AJD-040</v>
          </cell>
          <cell r="C2323" t="str">
            <v>SERVENTE COM ENCARGOS COMPLEMENTARES</v>
          </cell>
          <cell r="D2323" t="str">
            <v>HORA</v>
          </cell>
          <cell r="E2323">
            <v>13.75</v>
          </cell>
        </row>
        <row r="2324">
          <cell r="B2324" t="str">
            <v>MAO-OFC-020</v>
          </cell>
          <cell r="C2324" t="str">
            <v>CARPINTEIRO DE FORMA COM ENCARGOS COMPLEMENTARES</v>
          </cell>
          <cell r="D2324" t="str">
            <v>HORA</v>
          </cell>
          <cell r="E2324">
            <v>19.329999999999998</v>
          </cell>
        </row>
        <row r="2325">
          <cell r="B2325" t="str">
            <v>MAO-OFC-050</v>
          </cell>
          <cell r="C2325" t="str">
            <v>GESSEIRO COM ENCARGOS COMPLEMENTARES</v>
          </cell>
          <cell r="D2325" t="str">
            <v>HORA</v>
          </cell>
          <cell r="E2325">
            <v>19.309999999999999</v>
          </cell>
        </row>
        <row r="2326">
          <cell r="B2326" t="str">
            <v>MAO-OFC-110</v>
          </cell>
          <cell r="C2326" t="str">
            <v>ESTUCADOR COM ENCARGOS COMPLEMENTARES</v>
          </cell>
          <cell r="D2326" t="str">
            <v>HORA</v>
          </cell>
          <cell r="E2326">
            <v>20.12</v>
          </cell>
        </row>
        <row r="2327">
          <cell r="B2327" t="str">
            <v>MAO-AJD-010</v>
          </cell>
          <cell r="C2327" t="str">
            <v>AJUDANTE DE CARPINTEIRO COM ENCARGOS COMPLEMENTARES</v>
          </cell>
          <cell r="D2327" t="str">
            <v>HORA</v>
          </cell>
          <cell r="E2327">
            <v>15.88</v>
          </cell>
        </row>
        <row r="2328">
          <cell r="B2328" t="str">
            <v>MAO-AJD-045</v>
          </cell>
          <cell r="C2328" t="str">
            <v>REJUNTADOR COM ENCARGOS COMPLEMENTARES</v>
          </cell>
          <cell r="D2328" t="str">
            <v>HORA</v>
          </cell>
          <cell r="E2328">
            <v>13.75</v>
          </cell>
        </row>
        <row r="2329">
          <cell r="B2329" t="str">
            <v>MAO-OFC-045</v>
          </cell>
          <cell r="C2329" t="str">
            <v>ARMADOR COM ENCARGOS COMPLEMENTARES</v>
          </cell>
          <cell r="D2329" t="str">
            <v>HORA</v>
          </cell>
          <cell r="E2329">
            <v>19.309999999999999</v>
          </cell>
        </row>
        <row r="2330">
          <cell r="B2330" t="str">
            <v>MAO-OFC-105</v>
          </cell>
          <cell r="C2330" t="str">
            <v>TELHADISTA COM ENCARGOS COMPLEMENTARES</v>
          </cell>
          <cell r="D2330" t="str">
            <v>HORA</v>
          </cell>
          <cell r="E2330">
            <v>21.3</v>
          </cell>
        </row>
        <row r="2331">
          <cell r="B2331" t="str">
            <v>MAO-AJD-035</v>
          </cell>
          <cell r="C2331" t="str">
            <v>AJUDANTE ESPECIALIZADO COM ENCARGOS COMPLEMENTARES</v>
          </cell>
          <cell r="D2331" t="str">
            <v>HORA</v>
          </cell>
          <cell r="E2331">
            <v>16.84</v>
          </cell>
        </row>
        <row r="2332">
          <cell r="B2332" t="str">
            <v>MAO-OFC-035</v>
          </cell>
          <cell r="C2332" t="str">
            <v>ELETRICISTA COM ENCARGOS COMPLEMENTARES</v>
          </cell>
          <cell r="D2332" t="str">
            <v>HORA</v>
          </cell>
          <cell r="E2332">
            <v>19.66</v>
          </cell>
        </row>
        <row r="2333">
          <cell r="B2333" t="str">
            <v>MAO-OFC-065</v>
          </cell>
          <cell r="C2333" t="str">
            <v>LADRILHISTA COM ENCARGOS COMPLEMENTARES</v>
          </cell>
          <cell r="D2333" t="str">
            <v>HORA</v>
          </cell>
          <cell r="E2333">
            <v>21.33</v>
          </cell>
        </row>
        <row r="2334">
          <cell r="B2334" t="str">
            <v>-</v>
          </cell>
          <cell r="C2334" t="str">
            <v>IMPERMEABILIZADOR COM ENCARGOS COMPLEMENTARES</v>
          </cell>
          <cell r="D2334" t="str">
            <v>HORA</v>
          </cell>
          <cell r="E2334">
            <v>19.43</v>
          </cell>
        </row>
        <row r="2335">
          <cell r="B2335" t="str">
            <v>MAO-AJD-015</v>
          </cell>
          <cell r="C2335" t="str">
            <v>AJUDANTE DE ELETRICISTA COM ENCARGOS COMPLEMENTARES</v>
          </cell>
          <cell r="D2335" t="str">
            <v>HORA</v>
          </cell>
          <cell r="E2335">
            <v>14.7</v>
          </cell>
        </row>
        <row r="2336">
          <cell r="B2336" t="str">
            <v>MAO-OFC-015</v>
          </cell>
          <cell r="C2336" t="str">
            <v>CARPINTEIRO DE ESQUADRIA COM ENCARGOS COMPLEMENTARES</v>
          </cell>
          <cell r="D2336" t="str">
            <v>HORA</v>
          </cell>
          <cell r="E2336">
            <v>17.38</v>
          </cell>
        </row>
        <row r="2337">
          <cell r="B2337" t="str">
            <v>MAO-OFC-075</v>
          </cell>
          <cell r="C2337" t="str">
            <v>PEDREIRO COM ENCARGOS COMPLEMENTARES</v>
          </cell>
          <cell r="D2337" t="str">
            <v>HORA</v>
          </cell>
          <cell r="E2337">
            <v>19.45</v>
          </cell>
        </row>
        <row r="2338">
          <cell r="B2338" t="str">
            <v>MAO-AJD-020</v>
          </cell>
          <cell r="C2338" t="str">
            <v>AJUDANTE DE BOMBEIRO/ENCANADOR COM ENCARGOS COMPLEMENTARES</v>
          </cell>
          <cell r="D2338" t="str">
            <v>HORA</v>
          </cell>
          <cell r="E2338">
            <v>14.63</v>
          </cell>
        </row>
        <row r="2339">
          <cell r="B2339" t="str">
            <v>MAO-OFC-060</v>
          </cell>
          <cell r="C2339" t="str">
            <v>JARDINEIRO COM ENCARGOS COMPLEMENTARES</v>
          </cell>
          <cell r="D2339" t="str">
            <v>HORA</v>
          </cell>
          <cell r="E2339">
            <v>18.72</v>
          </cell>
        </row>
        <row r="2340">
          <cell r="B2340" t="str">
            <v>MAO-OFC-100</v>
          </cell>
          <cell r="C2340" t="str">
            <v>TAQUEIRO COM ENCARGOS COMPLEMENTARES</v>
          </cell>
          <cell r="D2340" t="str">
            <v>HORA</v>
          </cell>
          <cell r="E2340">
            <v>23.03</v>
          </cell>
        </row>
        <row r="2341">
          <cell r="B2341" t="str">
            <v>MAO-OFC-055</v>
          </cell>
          <cell r="C2341" t="str">
            <v>GRANITEIRO/MARMORISTA COM ENCARGOS COMPLEMENTARES</v>
          </cell>
          <cell r="D2341" t="str">
            <v>HORA</v>
          </cell>
          <cell r="E2341">
            <v>19.72</v>
          </cell>
        </row>
        <row r="2342">
          <cell r="B2342" t="str">
            <v>MAO-OFC-085</v>
          </cell>
          <cell r="C2342" t="str">
            <v>POCEIRO COM ENCARGOS COMPLEMENTARES</v>
          </cell>
          <cell r="D2342" t="str">
            <v>HORA</v>
          </cell>
          <cell r="E2342">
            <v>19.489999999999998</v>
          </cell>
        </row>
        <row r="2343">
          <cell r="B2343" t="str">
            <v>-</v>
          </cell>
          <cell r="C2343" t="str">
            <v>344 - MOB-001  - MOBILIZAÇÃO E DESMOBILIZAÇÃO DE OBRA -</v>
          </cell>
        </row>
        <row r="2344">
          <cell r="B2344" t="str">
            <v>MOB-DES-015</v>
          </cell>
          <cell r="C2344" t="str">
            <v>OBRAS COM VALORES ACIMA DE 3.000.000,01</v>
          </cell>
          <cell r="D2344" t="str">
            <v>%</v>
          </cell>
          <cell r="E2344">
            <v>2</v>
          </cell>
        </row>
        <row r="2345">
          <cell r="B2345" t="str">
            <v>MOB-DES-005</v>
          </cell>
          <cell r="C2345" t="str">
            <v>OBRAS ATÉ O VALOR DE 1.000.000,00</v>
          </cell>
          <cell r="D2345" t="str">
            <v>%</v>
          </cell>
          <cell r="E2345">
            <v>1.5</v>
          </cell>
        </row>
        <row r="2346">
          <cell r="B2346" t="str">
            <v>MOB-DES-010</v>
          </cell>
          <cell r="C2346" t="str">
            <v>OBRAS COM VALOR ENTRE 1.000.000,01 E 3.000.000,00</v>
          </cell>
          <cell r="D2346" t="str">
            <v>%</v>
          </cell>
          <cell r="E2346">
            <v>1</v>
          </cell>
        </row>
        <row r="2347">
          <cell r="B2347" t="str">
            <v>-</v>
          </cell>
          <cell r="C2347" t="str">
            <v>345 - MOB-002  - MOBILIZAÇÃO E DESMOBILIZAÇÃO DE OBRA -</v>
          </cell>
        </row>
        <row r="2348">
          <cell r="B2348" t="str">
            <v>MOB-DES-020</v>
          </cell>
          <cell r="C2348" t="str">
            <v>OBRAS ATÉ O VALOR DE 1.000.000,00</v>
          </cell>
          <cell r="D2348" t="str">
            <v>%</v>
          </cell>
          <cell r="E2348">
            <v>0.5</v>
          </cell>
        </row>
        <row r="2349">
          <cell r="B2349" t="str">
            <v>MOB-DES-025</v>
          </cell>
          <cell r="C2349" t="str">
            <v>OBRAS COM VALOR ENTRE 1.000.000,01 E 3.000.000,00</v>
          </cell>
          <cell r="D2349" t="str">
            <v>%</v>
          </cell>
          <cell r="E2349">
            <v>0.3</v>
          </cell>
        </row>
        <row r="2350">
          <cell r="B2350" t="str">
            <v>MOB-DES-030</v>
          </cell>
          <cell r="C2350" t="str">
            <v>OBRAS COM VALORES ACIMA DE 3.000.000,01</v>
          </cell>
          <cell r="D2350" t="str">
            <v>%</v>
          </cell>
          <cell r="E2350">
            <v>0.2</v>
          </cell>
        </row>
        <row r="2351">
          <cell r="B2351" t="str">
            <v>-</v>
          </cell>
          <cell r="C2351" t="str">
            <v>346 - MUR-001  - MURO DE VEDAÇÃO DE CONCRETO PRÉ-MOLDADO</v>
          </cell>
        </row>
        <row r="2352">
          <cell r="B2352" t="str">
            <v>MUR-COL-005</v>
          </cell>
          <cell r="C2352" t="str">
            <v>COLUNA DE ALVENARIA A VISTA DE SUPORTE DO PORTÃO (PARA CAIXA DE MEDIÇÃO DE ENERGIA OU PARA PLACA DO NOME DO PRÉDIO) 1,70 X 2,30 M</v>
          </cell>
          <cell r="D2352" t="str">
            <v>U</v>
          </cell>
          <cell r="E2352">
            <v>1259.22</v>
          </cell>
        </row>
        <row r="2353">
          <cell r="B2353" t="str">
            <v>MUR-CON-010</v>
          </cell>
          <cell r="C2353" t="str">
            <v>CONCERTINA CLIPADA MODELO ESPIRAL HELICOIDAL DUPLA D = 610 MM</v>
          </cell>
          <cell r="D2353" t="str">
            <v>M</v>
          </cell>
          <cell r="E2353">
            <v>68.2</v>
          </cell>
        </row>
        <row r="2354">
          <cell r="B2354" t="str">
            <v>MUR-CON-005</v>
          </cell>
          <cell r="C2354" t="str">
            <v>CONCERTINA CLIPADA MODELO ESPIRAL HELICOIDAL DUPLA D = 450 MM</v>
          </cell>
          <cell r="D2354" t="str">
            <v>M</v>
          </cell>
          <cell r="E2354">
            <v>65.2</v>
          </cell>
        </row>
        <row r="2355">
          <cell r="B2355" t="str">
            <v>MUR-DEF-005</v>
          </cell>
          <cell r="C2355" t="str">
            <v>COLOCAÇÃO DE DEFENSAS SOBRE O MURO FERRO CANTONEIRA L - 1" X 1/8" COMPRIMENTO = 85 CM, ESPAÇAMENTO 1,50 M E 5 FIADAS DE ARAME FARPADO</v>
          </cell>
          <cell r="D2355" t="str">
            <v>M</v>
          </cell>
          <cell r="E2355">
            <v>15.9</v>
          </cell>
        </row>
        <row r="2356">
          <cell r="B2356" t="str">
            <v>MUR-DEF-010</v>
          </cell>
          <cell r="C2356" t="str">
            <v>COLOCAÇÃO DE DEFENSAS SOBRE O MURO FERRO CANTONEIRA L - 1" X 1/8" COMPRIMENTO = 85 CM, ESPAÇAMENTO 1,50 M E 7 FIADAS DE ARAME FARPADO</v>
          </cell>
          <cell r="D2356" t="str">
            <v>M</v>
          </cell>
          <cell r="E2356">
            <v>16.940000000000001</v>
          </cell>
        </row>
        <row r="2357">
          <cell r="B2357" t="str">
            <v>MUR-TIJ-015</v>
          </cell>
          <cell r="C2357" t="str">
            <v>MURO DIVISÓRIO TIJOLO FURADO E = 10 CM, REBOCADO E PINTADO A LATEX H = 2,20 A 2,50 M, INCLUSIVE SAPATA DE CONCRETO ARMADO FCK = 15 MPA, 50 X 55 CM</v>
          </cell>
          <cell r="D2357" t="str">
            <v>M</v>
          </cell>
          <cell r="E2357">
            <v>696.86</v>
          </cell>
        </row>
        <row r="2358">
          <cell r="B2358" t="str">
            <v>MUR-TIJ-025</v>
          </cell>
          <cell r="C2358" t="str">
            <v>MURETA DE TIJOLO COMUM ESP. = 15CM, H = 130 CM, A REVESTIR</v>
          </cell>
          <cell r="D2358" t="str">
            <v>M</v>
          </cell>
          <cell r="E2358">
            <v>287.27</v>
          </cell>
        </row>
        <row r="2359">
          <cell r="B2359" t="str">
            <v>MUR-BLO-010</v>
          </cell>
          <cell r="C2359" t="str">
            <v>MURO DIVISÓRIO BLOCO DE CONCRETO APARENTE E = 15 CM, H = 2,20 M, INCLUSIVE SAPATA DE CONCRETO ARMADO FCK = 15 MPA, 50 X 55 CM</v>
          </cell>
          <cell r="D2359" t="str">
            <v>M</v>
          </cell>
          <cell r="E2359">
            <v>359.84</v>
          </cell>
        </row>
        <row r="2360">
          <cell r="B2360" t="str">
            <v>MUR-CON-015</v>
          </cell>
          <cell r="C2360" t="str">
            <v>CONCERTINA CLIPADA MODELO ESPIRAL HELICOIDAL DUPLA D = 730 MM</v>
          </cell>
          <cell r="D2360" t="str">
            <v>M</v>
          </cell>
          <cell r="E2360">
            <v>71.2</v>
          </cell>
        </row>
        <row r="2361">
          <cell r="B2361" t="str">
            <v>MUR-TIJ-005</v>
          </cell>
          <cell r="C2361" t="str">
            <v>MURO DIVISÓRIO TIJOLO FURADO E = 10 CM, REBOCADO E PINTADO A LATEX H = 1,80 M, INCLUSIVE SAPATA DE CONCRETO ARMADO FCK = 15 MPA, 50 X 55 CM</v>
          </cell>
          <cell r="D2361" t="str">
            <v>M</v>
          </cell>
          <cell r="E2361">
            <v>519.41</v>
          </cell>
        </row>
        <row r="2362">
          <cell r="B2362" t="str">
            <v>MUR-TIJ-010</v>
          </cell>
          <cell r="C2362" t="str">
            <v>MURO DIVISÓRIO TIJOLO FURADO E = 10 CM, REBOCADO E PINTADO A LATEX H = 2,20 M, INCLUSIVE SAPATA DE CONCRETO ARMADO FCK = 15 MPA, 50 X 55 CM</v>
          </cell>
          <cell r="D2362" t="str">
            <v>M</v>
          </cell>
          <cell r="E2362">
            <v>561.98</v>
          </cell>
        </row>
        <row r="2363">
          <cell r="B2363" t="str">
            <v>MUR-BLO-005</v>
          </cell>
          <cell r="C2363" t="str">
            <v>MURO DIVISÓRIO BLOCO DE CONCRETO APARENTE E = 15 CM, H = 1,80 M, INCLUSIVE SAPATA DE CONCRETO ARMADO FCK = 15 MPA, 50 X 55 CM</v>
          </cell>
          <cell r="D2363" t="str">
            <v>M</v>
          </cell>
          <cell r="E2363">
            <v>325.92</v>
          </cell>
        </row>
        <row r="2364">
          <cell r="B2364" t="str">
            <v>MUR-CAL-010</v>
          </cell>
          <cell r="C2364" t="str">
            <v>MURO DE VEDAÇÃO DE CONCRETO PRÉ-MOLDADO TIPO CALHA V ALTURA LIVRE = 2,50 M, SAPATA CONCRETO 1:3:6, 30 X 50 CM</v>
          </cell>
          <cell r="D2364" t="str">
            <v>M</v>
          </cell>
          <cell r="E2364">
            <v>277.72000000000003</v>
          </cell>
        </row>
        <row r="2365">
          <cell r="B2365" t="str">
            <v>MUR-TIJ-020</v>
          </cell>
          <cell r="C2365" t="str">
            <v>MURETA DE TIJOLO COMUM ESP. = 15CM, H = 105 CM, A REVESTIR</v>
          </cell>
          <cell r="D2365" t="str">
            <v>M</v>
          </cell>
          <cell r="E2365">
            <v>252.26</v>
          </cell>
        </row>
        <row r="2366">
          <cell r="B2366" t="str">
            <v>MUR-CAL-005</v>
          </cell>
          <cell r="C2366" t="str">
            <v>MURO DE VEDAÇÃO DE CONCRETO PRÉ-MOLDADO TIPO CALHA V ALTURA LIVRE = 3,00 M, SAPATA CONCRETO 1:3:6, 30 X 50 CM</v>
          </cell>
          <cell r="D2366" t="str">
            <v>M</v>
          </cell>
          <cell r="E2366">
            <v>298.39999999999998</v>
          </cell>
        </row>
        <row r="2367">
          <cell r="B2367" t="str">
            <v>MUR-BLO-015</v>
          </cell>
          <cell r="C2367" t="str">
            <v>MURO DIVISÓRIO BLOCO DE CONCRETO REVESTIDO E = 15 CM, H = 2,20 M, INCLUSIVE SAPATA DE CONCRETO ARMADO FCK = 15 MPA, 50 X 55 CM</v>
          </cell>
          <cell r="D2367" t="str">
            <v>M</v>
          </cell>
          <cell r="E2367">
            <v>573.72</v>
          </cell>
        </row>
        <row r="2368">
          <cell r="B2368" t="str">
            <v>-</v>
          </cell>
          <cell r="C2368" t="str">
            <v>347 - OBR-001  - OBRAS VIÁRIAS (PAVIMENTAÇÃO DE RUAS)</v>
          </cell>
        </row>
        <row r="2369">
          <cell r="B2369" t="str">
            <v>OBR-VIA-219</v>
          </cell>
          <cell r="C2369" t="str">
            <v>PISO DE CONCRETO PRÉ-MOLDADO INTERTRAVADO E = 10 CM - FCK = 40 MPA, INCLUINDO FORNECIMENTO E TRANSPORTE DE TODOS OS MATERIAIS, COLCHÃO DE ASSENTAMENTO E = 6 CM</v>
          </cell>
          <cell r="D2369" t="str">
            <v>M2</v>
          </cell>
          <cell r="E2369">
            <v>60.68</v>
          </cell>
        </row>
        <row r="2370">
          <cell r="B2370" t="str">
            <v>OBR-VIA-216</v>
          </cell>
          <cell r="C2370" t="str">
            <v>PISO DE CONCRETO PRÉ-MOLDADO INTERTRAVADO E = 6 CM - FCK = 35 MPA, INCLUINDO FORNECIMENTO E TRANSPORTE DE TODOS OS MATERIAIS, COLCHÃO DE ASSENTAMENTO E = 6 CM</v>
          </cell>
          <cell r="D2370" t="str">
            <v>M2</v>
          </cell>
          <cell r="E2370">
            <v>51.91</v>
          </cell>
        </row>
        <row r="2371">
          <cell r="B2371" t="str">
            <v>OBR-VIA-210</v>
          </cell>
          <cell r="C2371" t="str">
            <v>EXECUÇÃO DE CALÇAMENTO EM BLOQUETE - E = 6 CM - FCK = 25 MPA, INCLUINDO FORNECIMENTO E TRANSPORTE DE TODOS OS MATERIAIS, COLCHÃO DE ASSENTAMENTO E = 6 CM</v>
          </cell>
          <cell r="D2371" t="str">
            <v>M2</v>
          </cell>
          <cell r="E2371">
            <v>39.229999999999997</v>
          </cell>
        </row>
        <row r="2372">
          <cell r="B2372" t="str">
            <v>-</v>
          </cell>
          <cell r="C2372" t="str">
            <v>EXECUÇÃO E APLICAÇÃO DE CONCRETO BETUMINOSO USINADO A QUENTE (CBUQ), MASSA COMERCIAL, INCLUINDO FORNECIMENTO E TRANSPORTE DOS AGREGADOS E MATERIAL BETUMINOSO, EXCLUSIVE TRANSPORTE DA MASSA ASFÁLTICA ATÉ A PISTA</v>
          </cell>
          <cell r="D2372" t="str">
            <v>M3</v>
          </cell>
          <cell r="E2372">
            <v>654.04</v>
          </cell>
        </row>
        <row r="2373">
          <cell r="B2373" t="str">
            <v>-</v>
          </cell>
          <cell r="C2373" t="str">
            <v>EXECUÇÃO E APLICAÇÃO DE CONCRETO ASFÁLTICO PRE-MISTURADO À FRIO (PMF), EM BETONEIRA, INCLUINDO FORNECIMENTO E TRANSPORTE DOS AGREGADOS E MATERIAL BETUMINOSO, INCLUSIVE TRANSPORTE DA MASSA ASFÁLTICA ATÉ A PISTA</v>
          </cell>
          <cell r="D2373" t="str">
            <v>M3</v>
          </cell>
          <cell r="E2373">
            <v>493.84</v>
          </cell>
        </row>
        <row r="2374">
          <cell r="B2374" t="str">
            <v>OBR-VIA-217</v>
          </cell>
          <cell r="C2374" t="str">
            <v>PISO DE CONCRETO PRÉ-MOLDADO INTERTRAVADO E = 8 CM - FCK = 35 MPA, INCLUINDO FORNECIMENTO E TRANSPORTE DE TODOS OS MATERIAIS, COLCHÃO DE ASSENTAMENTO E = 6 CM</v>
          </cell>
          <cell r="D2374" t="str">
            <v>M2</v>
          </cell>
          <cell r="E2374">
            <v>57.76</v>
          </cell>
        </row>
        <row r="2375">
          <cell r="B2375" t="str">
            <v>OBR-VIA-208</v>
          </cell>
          <cell r="C2375" t="str">
            <v>CALÇAMENTO EM BLOQUETE, RETIRADA E REASSENTAMENTO SOBRE COXIM DE AREIA</v>
          </cell>
          <cell r="D2375" t="str">
            <v>M2</v>
          </cell>
          <cell r="E2375">
            <v>22.97</v>
          </cell>
        </row>
        <row r="2376">
          <cell r="B2376" t="str">
            <v>ESS-SOL-050</v>
          </cell>
          <cell r="C2376" t="str">
            <v>GEOTÊXTIL NÃO TECIDO PARA ESTABILIZAÇÃO DE SOLOS</v>
          </cell>
          <cell r="D2376" t="str">
            <v>M2</v>
          </cell>
          <cell r="E2376">
            <v>12.02</v>
          </cell>
        </row>
        <row r="2377">
          <cell r="B2377" t="str">
            <v>OBR-VIA-215</v>
          </cell>
          <cell r="C2377" t="str">
            <v>EXECUÇÃO DE CALÇAMENTO EM BLOQUETE - E = 8 CM - FCK = 35 MPA, INCLUINDO FORNECIMENTO E TRANSPORTE DE TODOS OS MATERIAIS, COLCHÃO DE ASSENTAMENTO E = 6 CM</v>
          </cell>
          <cell r="D2377" t="str">
            <v>M2</v>
          </cell>
          <cell r="E2377">
            <v>45</v>
          </cell>
        </row>
        <row r="2378">
          <cell r="B2378" t="str">
            <v>OBR-VIA-440</v>
          </cell>
          <cell r="C2378" t="str">
            <v>ASSENTAMENTO DE MATA-BURRO DE CONCRETO</v>
          </cell>
          <cell r="D2378" t="str">
            <v>U</v>
          </cell>
          <cell r="E2378">
            <v>597.51</v>
          </cell>
        </row>
        <row r="2379">
          <cell r="B2379" t="str">
            <v>OBR-VIA-206</v>
          </cell>
          <cell r="C2379" t="str">
            <v>PARALELEPÍPEDO, RETIRADA E REASSENTAMENTO SOBRE COXIM DE AREIA</v>
          </cell>
          <cell r="D2379" t="str">
            <v>M2</v>
          </cell>
          <cell r="E2379">
            <v>25.51</v>
          </cell>
        </row>
        <row r="2380">
          <cell r="B2380" t="str">
            <v>OBR-VIA-218</v>
          </cell>
          <cell r="C2380" t="str">
            <v>PISO DE CONCRETO PRÉ-MOLDADO INTERTRAVADO E = 10 CM - FCK = 35 MPA, INCLUINDO FORNECIMENTO E TRANSPORTE DE TODOS OS MATERIAIS, COLCHÃO DE ASSENTAMENTO E = 6 CM</v>
          </cell>
          <cell r="D2380" t="str">
            <v>M2</v>
          </cell>
          <cell r="E2380">
            <v>60.68</v>
          </cell>
        </row>
        <row r="2381">
          <cell r="B2381" t="str">
            <v>OBR-VIA-207</v>
          </cell>
          <cell r="C2381" t="str">
            <v>ALVENARIA POLIÉDRICA, RETIRADA E REASSENTAMENTO SOBRE COXIM DE AREIA</v>
          </cell>
          <cell r="D2381" t="str">
            <v>M2</v>
          </cell>
          <cell r="E2381">
            <v>19.07</v>
          </cell>
        </row>
        <row r="2382">
          <cell r="B2382" t="str">
            <v>-</v>
          </cell>
          <cell r="C2382" t="str">
            <v>348 - OBR-002  - OBRAS DE ARTE ESPECIAIS - PONTES</v>
          </cell>
        </row>
        <row r="2383">
          <cell r="B2383" t="str">
            <v>OBR-PON-105</v>
          </cell>
          <cell r="C2383" t="str">
            <v>LANÇAMENTO DE TABULEIRO PRÉ MOLDADO</v>
          </cell>
          <cell r="D2383" t="str">
            <v>U</v>
          </cell>
          <cell r="E2383">
            <v>61.12</v>
          </cell>
        </row>
        <row r="2384">
          <cell r="B2384" t="str">
            <v>OBR-PON-080</v>
          </cell>
          <cell r="C2384" t="str">
            <v>TRAVESSIA DE MADEIRA PARA VEÍCULOS</v>
          </cell>
          <cell r="D2384" t="str">
            <v>M2</v>
          </cell>
          <cell r="E2384">
            <v>61.96</v>
          </cell>
        </row>
        <row r="2385">
          <cell r="B2385" t="str">
            <v>OBR-PON-100</v>
          </cell>
          <cell r="C2385" t="str">
            <v>LANÇAMENTO DE VIGA METÁLICA - PONTE DE 08 METROS: 2.97 TONELADAS (2 VIGAS) - PONTE DE 10 METROS: 3.72 TONELADAS (2 VIGAS) - PONTE DE 12 METROS: 4.46 TONELADAS (2 VIGAS) - PONTE DE 15 METROS: 6.26 TONELADAS (2 VIGAS) - PONTE DE 18 METROS: 10.8 TONELADAS (3</v>
          </cell>
          <cell r="D2385" t="str">
            <v>KG</v>
          </cell>
          <cell r="E2385">
            <v>0.93</v>
          </cell>
        </row>
        <row r="2386">
          <cell r="B2386" t="str">
            <v>OBR-PON-095</v>
          </cell>
          <cell r="C2386" t="str">
            <v>TRANSPORTE DE TABULEIROS DE CONCRETO - PONTE DE 08 METROS: 14.4 TONELADAS - PONTE DE 10 METROS: 16.8 TONELADAS - PONTE DE 12 METROS: 19.2 TONELADAS - PONTE DE 15 METROS: 24.0 TONELADAS - PONTE DE 18 METROS: 28.8 TONELADAS</v>
          </cell>
          <cell r="D2386" t="str">
            <v>TXKM</v>
          </cell>
          <cell r="E2386">
            <v>0.62</v>
          </cell>
        </row>
        <row r="2387">
          <cell r="B2387" t="str">
            <v>OBR-PON-110</v>
          </cell>
          <cell r="C2387" t="str">
            <v>FORNECIMENTO E APLICAÇÃO DE GROUT PARA ANCORAGENS (VIGA METÁLICA/TABULEIRO PRÉ MOLDADO)</v>
          </cell>
          <cell r="D2387" t="str">
            <v>M3</v>
          </cell>
          <cell r="E2387">
            <v>260.29000000000002</v>
          </cell>
        </row>
        <row r="2388">
          <cell r="B2388" t="str">
            <v>OBR-PON-070</v>
          </cell>
          <cell r="C2388" t="str">
            <v>ENSECADEIRA INCLUSIVE RETIRADA DO MADEIRAMENTO , PAREDE SIMPLES</v>
          </cell>
          <cell r="D2388" t="str">
            <v>M2</v>
          </cell>
          <cell r="E2388">
            <v>114.54</v>
          </cell>
        </row>
        <row r="2389">
          <cell r="B2389" t="str">
            <v>OBR-PON-075</v>
          </cell>
          <cell r="C2389" t="str">
            <v>ENSECADEIRA INCLUSIVE RETIRADA DO MADEIRAMENTO , PAREDE DUPLA</v>
          </cell>
          <cell r="D2389" t="str">
            <v>M2</v>
          </cell>
          <cell r="E2389">
            <v>286.02</v>
          </cell>
        </row>
        <row r="2390">
          <cell r="B2390" t="str">
            <v>OBR-PON-090</v>
          </cell>
          <cell r="C2390" t="str">
            <v>TRANSPORTE DE VIGAS METÁLICAS - PONTE DE 08 METROS: 2.97 TONELADAS (2 VIGAS) - PONTE DE 10 METROS: 3.72 TONELADAS (2 VIGAS) - PONTE DE 12 METROS: 4.46 TONELADAS (2 VIGAS) - PONTE DE 15 METROS: 6.26 TONELADAS (2 VIGAS) - PONTE DE 18 METROS: 10.8 TONELADAS</v>
          </cell>
          <cell r="D2390" t="str">
            <v>TXKM</v>
          </cell>
          <cell r="E2390">
            <v>0.62</v>
          </cell>
        </row>
        <row r="2391">
          <cell r="B2391" t="str">
            <v>OBR-PON-085</v>
          </cell>
          <cell r="C2391" t="str">
            <v>TRAVESSIA DE CHAPA METÁLICA PARA VEÍCULOS</v>
          </cell>
          <cell r="D2391" t="str">
            <v>M2</v>
          </cell>
          <cell r="E2391">
            <v>352.97</v>
          </cell>
        </row>
        <row r="2392">
          <cell r="B2392" t="str">
            <v>-</v>
          </cell>
          <cell r="C2392" t="str">
            <v>349 - PAI-001  - PAISAGISMO</v>
          </cell>
        </row>
        <row r="2393">
          <cell r="B2393" t="str">
            <v>PAI-MUD-050</v>
          </cell>
          <cell r="C2393" t="str">
            <v>FORNECIMENTO DE ARBUSTO - CAMARA</v>
          </cell>
          <cell r="D2393" t="str">
            <v>U</v>
          </cell>
          <cell r="E2393">
            <v>1.5</v>
          </cell>
        </row>
        <row r="2394">
          <cell r="B2394" t="str">
            <v>PAI-COV-010</v>
          </cell>
          <cell r="C2394" t="str">
            <v>PLANTIO E PREPARO DE COVAS DE ARBUSTOS ORNAMENTAIS EM GERAL, EXCETO FORNECIMENTO DAS MUDAS</v>
          </cell>
          <cell r="D2394" t="str">
            <v>U</v>
          </cell>
          <cell r="E2394">
            <v>8.42</v>
          </cell>
        </row>
        <row r="2395">
          <cell r="B2395" t="str">
            <v>PAI-MUD-030</v>
          </cell>
          <cell r="C2395" t="str">
            <v>FORNECIMENTO DE FORRAÇÃO - ALCALYPHA</v>
          </cell>
          <cell r="D2395" t="str">
            <v>M2</v>
          </cell>
          <cell r="E2395">
            <v>2</v>
          </cell>
        </row>
        <row r="2396">
          <cell r="B2396" t="str">
            <v>PAI-MUD-045</v>
          </cell>
          <cell r="C2396" t="str">
            <v>FORNECIMENTO DE ARBUSTO - BELA EMÍLIA</v>
          </cell>
          <cell r="D2396" t="str">
            <v>U</v>
          </cell>
          <cell r="E2396">
            <v>2</v>
          </cell>
        </row>
        <row r="2397">
          <cell r="B2397" t="str">
            <v>PAI-GRA-015</v>
          </cell>
          <cell r="C2397" t="str">
            <v>PLANTIO DE GRAMA ESMERALDA EM PLACAS, INCLUSIVE TERRA VEGETAL E CONSERVAÇÃO POR 30 DIAS</v>
          </cell>
          <cell r="D2397" t="str">
            <v>M2</v>
          </cell>
          <cell r="E2397">
            <v>17.05</v>
          </cell>
        </row>
        <row r="2398">
          <cell r="B2398" t="str">
            <v>PAI-MUD-005</v>
          </cell>
          <cell r="C2398" t="str">
            <v>FORNECIMENTO DE ÁRVORE - SIBIPURUNA</v>
          </cell>
          <cell r="D2398" t="str">
            <v>U</v>
          </cell>
          <cell r="E2398">
            <v>101.33</v>
          </cell>
        </row>
        <row r="2399">
          <cell r="B2399" t="str">
            <v>PAI-MUD-010</v>
          </cell>
          <cell r="C2399" t="str">
            <v>FORNECIMENTO DE ÁRVORE - IPÊ ROSA</v>
          </cell>
          <cell r="D2399" t="str">
            <v>U</v>
          </cell>
          <cell r="E2399">
            <v>101.33</v>
          </cell>
        </row>
        <row r="2400">
          <cell r="B2400" t="str">
            <v>PAI-MUD-020</v>
          </cell>
          <cell r="C2400" t="str">
            <v>FORNECIMENTO DE ÁRVORE - CÁSSIA MIMOSA</v>
          </cell>
          <cell r="D2400" t="str">
            <v>U</v>
          </cell>
          <cell r="E2400">
            <v>77</v>
          </cell>
        </row>
        <row r="2401">
          <cell r="B2401" t="str">
            <v>PAI-MUD-025</v>
          </cell>
          <cell r="C2401" t="str">
            <v>FORNECIMENTO DE ÁRVORE - JACARANDÁ MIMOSO</v>
          </cell>
          <cell r="D2401" t="str">
            <v>U</v>
          </cell>
          <cell r="E2401">
            <v>72</v>
          </cell>
        </row>
        <row r="2402">
          <cell r="B2402" t="str">
            <v>PAI-MUD-055</v>
          </cell>
          <cell r="C2402" t="str">
            <v>FORNECIMENTO DE PALMEIRA - LICURI</v>
          </cell>
          <cell r="D2402" t="str">
            <v>U</v>
          </cell>
          <cell r="E2402">
            <v>40</v>
          </cell>
        </row>
        <row r="2403">
          <cell r="B2403" t="str">
            <v>PAI-SEI-005</v>
          </cell>
          <cell r="C2403" t="str">
            <v>LASTRO DE SEIXO, INCLUSIVE LANÇAMENTO</v>
          </cell>
          <cell r="D2403" t="str">
            <v>M2</v>
          </cell>
          <cell r="E2403">
            <v>114.46</v>
          </cell>
        </row>
        <row r="2404">
          <cell r="B2404" t="str">
            <v>PAI-GRA-010</v>
          </cell>
          <cell r="C2404" t="str">
            <v>PLANTIO DE GRAMA SÃO CARLOS EM PLACAS, INCLUSIVE TERRA VEGETAL E CONSERVAÇÃO POR 30 DIAS</v>
          </cell>
          <cell r="D2404" t="str">
            <v>M2</v>
          </cell>
          <cell r="E2404">
            <v>17.05</v>
          </cell>
        </row>
        <row r="2405">
          <cell r="B2405" t="str">
            <v>PAI-MUD-040</v>
          </cell>
          <cell r="C2405" t="str">
            <v>FORNECIMENTO DE FORRAÇÃO - CLOROFITO</v>
          </cell>
          <cell r="D2405" t="str">
            <v>M2</v>
          </cell>
          <cell r="E2405">
            <v>0.8</v>
          </cell>
        </row>
        <row r="2406">
          <cell r="B2406" t="str">
            <v>PAI-COV-005</v>
          </cell>
          <cell r="C2406" t="str">
            <v>PLANTIO E PREPARO DE COVAS DE ÁRVORES H MÍN. = 1,80 M COM COVA 60 X 60 X 60 CM, EXCETO FORNECIMENTO DAS MUDAS</v>
          </cell>
          <cell r="D2406" t="str">
            <v>U</v>
          </cell>
          <cell r="E2406">
            <v>9.36</v>
          </cell>
        </row>
        <row r="2407">
          <cell r="B2407" t="str">
            <v>PAI-COV-015</v>
          </cell>
          <cell r="C2407" t="str">
            <v>PLANTIO E PREPARO DE COVAS DE FORRAÇÃO, EXCETO FORNECIMENTO DAS MUDAS</v>
          </cell>
          <cell r="D2407" t="str">
            <v>M2</v>
          </cell>
          <cell r="E2407">
            <v>22.46</v>
          </cell>
        </row>
        <row r="2408">
          <cell r="B2408" t="str">
            <v>PAI-GRA-005</v>
          </cell>
          <cell r="C2408" t="str">
            <v>PLANTIO DE GRAMA BATATAIS EM PLACAS, INCLUSIVE TERRA VEGETAL E CONSERVAÇÃO POR 30 DIAS</v>
          </cell>
          <cell r="D2408" t="str">
            <v>M2</v>
          </cell>
          <cell r="E2408">
            <v>15.23</v>
          </cell>
        </row>
        <row r="2409">
          <cell r="B2409" t="str">
            <v>PAI-MUD-015</v>
          </cell>
          <cell r="C2409" t="str">
            <v>FORNECIMENTO DE ÁRVORE - PAU FERRO</v>
          </cell>
          <cell r="D2409" t="str">
            <v>U</v>
          </cell>
          <cell r="E2409">
            <v>79</v>
          </cell>
        </row>
        <row r="2410">
          <cell r="B2410" t="str">
            <v>PAI-MUD-035</v>
          </cell>
          <cell r="C2410" t="str">
            <v>FORNECIMENTO DE FORRAÇÃO - WEDELIA</v>
          </cell>
          <cell r="D2410" t="str">
            <v>M2</v>
          </cell>
          <cell r="E2410">
            <v>0.8</v>
          </cell>
        </row>
        <row r="2411">
          <cell r="B2411" t="str">
            <v>PAI-CER-005</v>
          </cell>
          <cell r="C2411" t="str">
            <v>CERCA EM FERRO, TRIANGULAR, PADRÃO PREFEITURA</v>
          </cell>
          <cell r="D2411" t="str">
            <v>U</v>
          </cell>
          <cell r="E2411">
            <v>75.69</v>
          </cell>
        </row>
        <row r="2412">
          <cell r="B2412" t="str">
            <v>PAI-MUD-060</v>
          </cell>
          <cell r="C2412" t="str">
            <v>FORNECIMENTO DE PALMEIRA ARECA LUTESCENS</v>
          </cell>
          <cell r="D2412" t="str">
            <v>U</v>
          </cell>
          <cell r="E2412">
            <v>22.8</v>
          </cell>
        </row>
        <row r="2413">
          <cell r="B2413" t="str">
            <v>-</v>
          </cell>
          <cell r="C2413" t="str">
            <v>350 - PIN-001  - PINTURA</v>
          </cell>
        </row>
        <row r="2414">
          <cell r="B2414" t="str">
            <v>PIN-EMA-020</v>
          </cell>
          <cell r="C2414" t="str">
            <v>EMASSAMENTO DE ESQUADRIA DE MADEIRA COM MASSA CORRIDA COM DUAS DEMÃOS, PARA PINTURA A ÓLEO OU ESMALTE</v>
          </cell>
          <cell r="D2414" t="str">
            <v>M2</v>
          </cell>
          <cell r="E2414">
            <v>17.29</v>
          </cell>
        </row>
        <row r="2415">
          <cell r="B2415" t="str">
            <v>PIN-EPO-010</v>
          </cell>
          <cell r="C2415" t="str">
            <v>PINTURA EPÓXI AÇO CARBONO COM 2 DEMÃOS DE TINTA BASE EPÓXI COM REVOLVER</v>
          </cell>
          <cell r="D2415" t="str">
            <v>M2</v>
          </cell>
          <cell r="E2415">
            <v>14.02</v>
          </cell>
        </row>
        <row r="2416">
          <cell r="B2416" t="str">
            <v>PIN-ESM-015</v>
          </cell>
          <cell r="C2416" t="str">
            <v>PINTURA ÓLEO/ESMALTE, 2 DEMÃOS EM ESQUADRIA MADEIRA SEM MASSA</v>
          </cell>
          <cell r="D2416" t="str">
            <v>M2</v>
          </cell>
          <cell r="E2416">
            <v>19.16</v>
          </cell>
        </row>
        <row r="2417">
          <cell r="B2417" t="str">
            <v>PIN-ESM-030</v>
          </cell>
          <cell r="C2417" t="str">
            <v>PINTURA ÓLEO/ESMALTE, 2 DEMÃOS EM CORRIMÃO EM TUBO GALVANIZADO</v>
          </cell>
          <cell r="D2417" t="str">
            <v>M</v>
          </cell>
          <cell r="E2417">
            <v>14.56</v>
          </cell>
        </row>
        <row r="2418">
          <cell r="B2418" t="str">
            <v>PIN-BOR-010</v>
          </cell>
          <cell r="C2418" t="str">
            <v>PINTURA BORRACHA CLORADA EM TELHAS DE FIBROCIMENTO</v>
          </cell>
          <cell r="D2418" t="str">
            <v>M2</v>
          </cell>
          <cell r="E2418">
            <v>48.89</v>
          </cell>
        </row>
        <row r="2419">
          <cell r="B2419" t="str">
            <v>PIN-BOR-020</v>
          </cell>
          <cell r="C2419" t="str">
            <v>PINTURA BORRACHA CLORADA EM FAIXAS DE DEMARCAÇÃO DE QUADRA</v>
          </cell>
          <cell r="D2419" t="str">
            <v>M</v>
          </cell>
          <cell r="E2419">
            <v>8.01</v>
          </cell>
        </row>
        <row r="2420">
          <cell r="B2420" t="str">
            <v>PIN-EMA-013</v>
          </cell>
          <cell r="C2420" t="str">
            <v>EMASSAMENTO DE TETOS COM 2 DEMÃO DE MASSA PVA</v>
          </cell>
          <cell r="D2420" t="str">
            <v>M2</v>
          </cell>
          <cell r="E2420">
            <v>11.52</v>
          </cell>
        </row>
        <row r="2421">
          <cell r="B2421" t="str">
            <v>PIN-ACR-015</v>
          </cell>
          <cell r="C2421" t="str">
            <v>PINTURA ACRÍLICA, EM PAREDES, 2 DEMÃOS COM MASSA CORRIDA PVA, EXCLUSIVE FUNDO SELADOR</v>
          </cell>
          <cell r="D2421" t="str">
            <v>M2</v>
          </cell>
          <cell r="E2421">
            <v>26.26</v>
          </cell>
        </row>
        <row r="2422">
          <cell r="B2422" t="str">
            <v>PIN-ACR-040</v>
          </cell>
          <cell r="C2422" t="str">
            <v>PINTURA ACRÍLICA CONCENTRADA EM FAIXA DE DEMARCAÇÃO DE QUADRA</v>
          </cell>
          <cell r="D2422" t="str">
            <v>M</v>
          </cell>
          <cell r="E2422">
            <v>5.35</v>
          </cell>
        </row>
        <row r="2423">
          <cell r="B2423" t="str">
            <v>PIN-CAI-005</v>
          </cell>
          <cell r="C2423" t="str">
            <v>CAIACAO INTERNA,TRÊS DEMÃOS COM PIGMENTO</v>
          </cell>
          <cell r="D2423" t="str">
            <v>M2</v>
          </cell>
          <cell r="E2423">
            <v>10.09</v>
          </cell>
        </row>
        <row r="2424">
          <cell r="B2424" t="str">
            <v>PIN-CAI-010</v>
          </cell>
          <cell r="C2424" t="str">
            <v>CAIACAO EXTERNA,TRÊS DEMÃOS COM PIGMENTO</v>
          </cell>
          <cell r="D2424" t="str">
            <v>M2</v>
          </cell>
          <cell r="E2424">
            <v>10.09</v>
          </cell>
        </row>
        <row r="2425">
          <cell r="B2425" t="str">
            <v>PIN-LAT-020</v>
          </cell>
          <cell r="C2425" t="str">
            <v>PINTURA LÁTEX EM RODAPÉ OU MOLDURAS DE 5 A 7 CM, EXCLUSIVE FUNDO SELADOR</v>
          </cell>
          <cell r="D2425" t="str">
            <v>M</v>
          </cell>
          <cell r="E2425">
            <v>3.7</v>
          </cell>
        </row>
        <row r="2426">
          <cell r="B2426" t="str">
            <v>PIN-OLE-005</v>
          </cell>
          <cell r="C2426" t="str">
            <v>PINTURA ÓLEO/ESMALTE, 2 DEMÃOS, SEM MASSA , SOBRE ALVENARIA REBOCADA, EXCLUSIVE FUNDO SELADOR</v>
          </cell>
          <cell r="D2426" t="str">
            <v>M2</v>
          </cell>
          <cell r="E2426">
            <v>16.57</v>
          </cell>
        </row>
        <row r="2427">
          <cell r="B2427" t="str">
            <v>PIN-SIL-005</v>
          </cell>
          <cell r="C2427" t="str">
            <v>PINTURA A BASE SILICONE, 2 DEMÃOS, EM CONCRETO OU ALVENARIA</v>
          </cell>
          <cell r="D2427" t="str">
            <v>M2</v>
          </cell>
          <cell r="E2427">
            <v>15.69</v>
          </cell>
        </row>
        <row r="2428">
          <cell r="B2428" t="str">
            <v>PIN-VER-005</v>
          </cell>
          <cell r="C2428" t="str">
            <v>VERNIZ ACRÍLICO, 2 DEMÃOS, SOBRE ALVENARIA OU CONCRETO</v>
          </cell>
          <cell r="D2428" t="str">
            <v>M2</v>
          </cell>
          <cell r="E2428">
            <v>15.72</v>
          </cell>
        </row>
        <row r="2429">
          <cell r="B2429" t="str">
            <v>PIN-EMA-030</v>
          </cell>
          <cell r="C2429" t="str">
            <v>EMASSAMENTO DE FORRO DE GESSO COM 1 DEMÃO DE MASSA ACRÍLICA</v>
          </cell>
          <cell r="D2429" t="str">
            <v>M2</v>
          </cell>
          <cell r="E2429">
            <v>12.93</v>
          </cell>
        </row>
        <row r="2430">
          <cell r="B2430" t="str">
            <v>PIN-ESM-005</v>
          </cell>
          <cell r="C2430" t="str">
            <v>PINTURA ÓLEO/ESMALTE, 2 DEMÃOS EM ESQUADRIAS DE FERRO</v>
          </cell>
          <cell r="D2430" t="str">
            <v>M2</v>
          </cell>
          <cell r="E2430">
            <v>23.99</v>
          </cell>
        </row>
        <row r="2431">
          <cell r="B2431" t="str">
            <v>PIN-ACR-017</v>
          </cell>
          <cell r="C2431" t="str">
            <v>PINTURA ACRÍLICA, EM ESPALAS, 2 DEMÃOS COM MASSA CORRIDA PVA, INCLUSIVE FUNDO SELADOR</v>
          </cell>
          <cell r="D2431" t="str">
            <v>M</v>
          </cell>
          <cell r="E2431">
            <v>15.71</v>
          </cell>
        </row>
        <row r="2432">
          <cell r="B2432" t="str">
            <v>PIN-LIX-010</v>
          </cell>
          <cell r="C2432" t="str">
            <v>LIXAMENTO DE PINTURA EM MADEIRA</v>
          </cell>
          <cell r="D2432" t="str">
            <v>M2</v>
          </cell>
          <cell r="E2432">
            <v>3.27</v>
          </cell>
        </row>
        <row r="2433">
          <cell r="B2433" t="str">
            <v>PIN-PER-010</v>
          </cell>
          <cell r="C2433" t="str">
            <v>PINTURA PRESERVATIVA PARA MADEIRA SECA, 2 DEMÃOS, COM CUPINICIDA</v>
          </cell>
          <cell r="D2433" t="str">
            <v>M2</v>
          </cell>
          <cell r="E2433">
            <v>14.78</v>
          </cell>
        </row>
        <row r="2434">
          <cell r="B2434" t="str">
            <v>PIN-TEX-020</v>
          </cell>
          <cell r="C2434" t="str">
            <v>TEXTURA ACRÍLICA, SOBRE ESPALAS DE JANELAS, 2 DEMÃOS, INCLUSIVE FUNDO SELADOR</v>
          </cell>
          <cell r="D2434" t="str">
            <v>M</v>
          </cell>
          <cell r="E2434">
            <v>15.51</v>
          </cell>
        </row>
        <row r="2435">
          <cell r="B2435" t="str">
            <v>PIN-VER-025</v>
          </cell>
          <cell r="C2435" t="str">
            <v>VERNIZ EM MADEIRA, 2 DEMÃOS FILTRO SOLAR BRILHANTE</v>
          </cell>
          <cell r="D2435" t="str">
            <v>M2</v>
          </cell>
          <cell r="E2435">
            <v>19.82</v>
          </cell>
        </row>
        <row r="2436">
          <cell r="B2436" t="str">
            <v>PIN-EMA-011</v>
          </cell>
          <cell r="C2436" t="str">
            <v>EMASSAMENTO DE PAREDES COM 2 DEMÃO DE MASSA PVA</v>
          </cell>
          <cell r="D2436" t="str">
            <v>M2</v>
          </cell>
          <cell r="E2436">
            <v>11.52</v>
          </cell>
        </row>
        <row r="2437">
          <cell r="B2437" t="str">
            <v>PIN-EPO-015</v>
          </cell>
          <cell r="C2437" t="str">
            <v>LIXAMENTO, EMASSAMENTO EPÓXI E PINTURA EPÓXI EM PAREDES</v>
          </cell>
          <cell r="D2437" t="str">
            <v>M2</v>
          </cell>
          <cell r="E2437">
            <v>132.19999999999999</v>
          </cell>
        </row>
        <row r="2438">
          <cell r="B2438" t="str">
            <v>PIN-LAT-010</v>
          </cell>
          <cell r="C2438" t="str">
            <v>PINTURA LÁTEX PVA, EM PAREDES, 3 DEMÃOS SEM MASSA CORRIDA, EXCLUSIVE FUNDO SELADOR</v>
          </cell>
          <cell r="D2438" t="str">
            <v>M2</v>
          </cell>
          <cell r="E2438">
            <v>14.63</v>
          </cell>
        </row>
        <row r="2439">
          <cell r="B2439" t="str">
            <v>PIN-ACR-025</v>
          </cell>
          <cell r="C2439" t="str">
            <v>PINTURA ACRÍLICA SOBRE PISOS CIMENTADOS</v>
          </cell>
          <cell r="D2439" t="str">
            <v>M2</v>
          </cell>
          <cell r="E2439">
            <v>12.89</v>
          </cell>
        </row>
        <row r="2440">
          <cell r="B2440" t="str">
            <v>PIN-CER-005</v>
          </cell>
          <cell r="C2440" t="str">
            <v>CERA EM ESQUADRIAS DE MADEIRA (3 DEMÃOS)</v>
          </cell>
          <cell r="D2440" t="str">
            <v>M2</v>
          </cell>
          <cell r="E2440">
            <v>18.13</v>
          </cell>
        </row>
        <row r="2441">
          <cell r="B2441" t="str">
            <v>PIN-LIX-015</v>
          </cell>
          <cell r="C2441" t="str">
            <v>LIXAMENTO DE PINTURA EM SERRALHERIA</v>
          </cell>
          <cell r="D2441" t="str">
            <v>M2</v>
          </cell>
          <cell r="E2441">
            <v>3.5</v>
          </cell>
        </row>
        <row r="2442">
          <cell r="B2442" t="str">
            <v>PIN-RES-005</v>
          </cell>
          <cell r="C2442" t="str">
            <v>PINTURA COM RESINA ACRÍLICA, 2 DEMÃOS, EM CONCRETO</v>
          </cell>
          <cell r="D2442" t="str">
            <v>M2</v>
          </cell>
          <cell r="E2442">
            <v>25.79</v>
          </cell>
        </row>
        <row r="2443">
          <cell r="B2443" t="str">
            <v>PIN-SEL-005</v>
          </cell>
          <cell r="C2443" t="str">
            <v>PREPARAÇÃO PARA PINTURA EM PAREDES, PVA/ACRÍLICA COM FUNDO SELADOR</v>
          </cell>
          <cell r="D2443" t="str">
            <v>M2</v>
          </cell>
          <cell r="E2443">
            <v>5.18</v>
          </cell>
        </row>
        <row r="2444">
          <cell r="B2444" t="str">
            <v>PIN-SEL-010</v>
          </cell>
          <cell r="C2444" t="str">
            <v>PREPARAÇÃO PARA PINTURA EM TETOS, PVA/ACRÍLICA COM FUNDO SELADOR</v>
          </cell>
          <cell r="D2444" t="str">
            <v>M2</v>
          </cell>
          <cell r="E2444">
            <v>5.18</v>
          </cell>
        </row>
        <row r="2445">
          <cell r="B2445" t="str">
            <v>PIN-TEX-015D</v>
          </cell>
          <cell r="C2445" t="str">
            <v>PINTURA TEXTURIZADA COM ROLO,INCLUSIVE LIXAMENTO E FUNDO SELADOR</v>
          </cell>
          <cell r="D2445" t="str">
            <v>M2</v>
          </cell>
          <cell r="E2445">
            <v>25.14</v>
          </cell>
        </row>
        <row r="2446">
          <cell r="B2446" t="str">
            <v>PIN-LAT-015</v>
          </cell>
          <cell r="C2446" t="str">
            <v>PINTURA LÁTEX PVA, EM PAREDES, 2 DEMÃOS COM MASSA CORRIDA PVA, EXCLUSIVE FUNDO SELADOR</v>
          </cell>
          <cell r="D2446" t="str">
            <v>M2</v>
          </cell>
          <cell r="E2446">
            <v>22.14</v>
          </cell>
        </row>
        <row r="2447">
          <cell r="B2447" t="str">
            <v>PIN-LIX-006</v>
          </cell>
          <cell r="C2447" t="str">
            <v>LIXAMENTO DE PINTURA DE TETOS</v>
          </cell>
          <cell r="D2447" t="str">
            <v>M2</v>
          </cell>
          <cell r="E2447">
            <v>2.57</v>
          </cell>
        </row>
        <row r="2448">
          <cell r="B2448" t="str">
            <v>PIN-PER-005</v>
          </cell>
          <cell r="C2448" t="str">
            <v>PINTURA PRESERVATIVA PARA MADEIRA, MÍNIMO 2 DEMÃOS, COM VERNIZ IMUNIZANTE</v>
          </cell>
          <cell r="D2448" t="str">
            <v>M2</v>
          </cell>
          <cell r="E2448">
            <v>20.86</v>
          </cell>
        </row>
        <row r="2449">
          <cell r="B2449" t="str">
            <v>PIN-TRA-005</v>
          </cell>
          <cell r="C2449" t="str">
            <v>TRATAMENTO DE SUPERFÍCIE DE CONCRETO APARENTE, INCLUINDO RASPAGEM, ESTUCAGEM E POLIMENTO COM RESINA</v>
          </cell>
          <cell r="D2449" t="str">
            <v>M2</v>
          </cell>
          <cell r="E2449">
            <v>33.729999999999997</v>
          </cell>
        </row>
        <row r="2450">
          <cell r="B2450" t="str">
            <v>PIN-VER-010</v>
          </cell>
          <cell r="C2450" t="str">
            <v>VERNIZ EM ESQUADRIAS DE MADEIRA, 2 DEMÃOS, BRILHANTE</v>
          </cell>
          <cell r="D2450" t="str">
            <v>M2</v>
          </cell>
          <cell r="E2450">
            <v>19.03</v>
          </cell>
        </row>
        <row r="2451">
          <cell r="B2451" t="str">
            <v>PIN-VER-035</v>
          </cell>
          <cell r="C2451" t="str">
            <v>VERNIZ EM RÉGUAS DE AFIXAR CARTAZES E PROTEÇÃO DE CARTEIRAS, 2 DEMÃOS, FOSCO</v>
          </cell>
          <cell r="D2451" t="str">
            <v>M</v>
          </cell>
          <cell r="E2451">
            <v>5.23</v>
          </cell>
        </row>
        <row r="2452">
          <cell r="B2452" t="str">
            <v>PIN-EMA-010</v>
          </cell>
          <cell r="C2452" t="str">
            <v>EMASSAMENTO DE PAREDES COM 1 DEMÃO DE MASSA PVA</v>
          </cell>
          <cell r="D2452" t="str">
            <v>M2</v>
          </cell>
          <cell r="E2452">
            <v>10.85</v>
          </cell>
        </row>
        <row r="2453">
          <cell r="B2453" t="str">
            <v>PIN-EMA-015</v>
          </cell>
          <cell r="C2453" t="str">
            <v>EMASSAMENTO A ÓLEO SOBRE MADEIRA</v>
          </cell>
          <cell r="D2453" t="str">
            <v>M2</v>
          </cell>
          <cell r="E2453">
            <v>17.29</v>
          </cell>
        </row>
        <row r="2454">
          <cell r="B2454" t="str">
            <v>PIN-EPO-020</v>
          </cell>
          <cell r="C2454" t="str">
            <v>PINTURA EPÓXI DE FAIXAS DE DEMARCAÇÃO DE PISO</v>
          </cell>
          <cell r="D2454" t="str">
            <v>M</v>
          </cell>
          <cell r="E2454">
            <v>12.88</v>
          </cell>
        </row>
        <row r="2455">
          <cell r="B2455" t="str">
            <v>PIN-ESM-020</v>
          </cell>
          <cell r="C2455" t="str">
            <v>PINTURA ESMALTE, 1 DEMÃO SOBRE RUFOS, CALHAS E CONDUTORES</v>
          </cell>
          <cell r="D2455" t="str">
            <v>M</v>
          </cell>
          <cell r="E2455">
            <v>14.56</v>
          </cell>
        </row>
        <row r="2456">
          <cell r="B2456" t="str">
            <v>PIN-ESM-035</v>
          </cell>
          <cell r="C2456" t="str">
            <v>PINTURA ÓLEO/ESMALTE, 2 DEMÃOS EM ESTRUTURA METÁLICA</v>
          </cell>
          <cell r="D2456" t="str">
            <v>M2</v>
          </cell>
          <cell r="E2456">
            <v>24.36</v>
          </cell>
        </row>
        <row r="2457">
          <cell r="B2457" t="str">
            <v>PIN-LAT-006</v>
          </cell>
          <cell r="C2457" t="str">
            <v>PINTURA LÁTEX PVA, EM TETOS, 2 DEMÃOS SEM MASSA CORRIDA, EXCLUSIVE FUNDO SELADOR</v>
          </cell>
          <cell r="D2457" t="str">
            <v>M2</v>
          </cell>
          <cell r="E2457">
            <v>11.29</v>
          </cell>
        </row>
        <row r="2458">
          <cell r="B2458" t="str">
            <v>PIN-LAT-011</v>
          </cell>
          <cell r="C2458" t="str">
            <v>PINTURA LÁTEX PVA, EM TETOS, 3 DEMÃOS SEM MASSA CORRIDA, EXCLUSIVE FUNDO SELADOR</v>
          </cell>
          <cell r="D2458" t="str">
            <v>M2</v>
          </cell>
          <cell r="E2458">
            <v>14.63</v>
          </cell>
        </row>
        <row r="2459">
          <cell r="B2459" t="str">
            <v>PIN-ACR-005</v>
          </cell>
          <cell r="C2459" t="str">
            <v>PINTURA ACRÍLICA, EM PAREDES, 2 DEMÃOS SEM MASSA CORRIDA, EXCLUSIVE FUNDO SELADOR</v>
          </cell>
          <cell r="D2459" t="str">
            <v>M2</v>
          </cell>
          <cell r="E2459">
            <v>15.41</v>
          </cell>
        </row>
        <row r="2460">
          <cell r="B2460" t="str">
            <v>PIN-ACR-006</v>
          </cell>
          <cell r="C2460" t="str">
            <v>PINTURA ACRÍLICA, EM TETOS, 2 DEMÃOS SEM MASSA CORRIDA, EXCLUSIVE FUNDO SELADOR</v>
          </cell>
          <cell r="D2460" t="str">
            <v>M2</v>
          </cell>
          <cell r="E2460">
            <v>15.41</v>
          </cell>
        </row>
        <row r="2461">
          <cell r="B2461" t="str">
            <v>PIN-ACR-010</v>
          </cell>
          <cell r="C2461" t="str">
            <v>PINTURA ACRÍLICA, EM PAREDES, 3 DEMÃOS SEM MASSA CORRIDA, EXCLUSIVE FUNDO SELADOR</v>
          </cell>
          <cell r="D2461" t="str">
            <v>M2</v>
          </cell>
          <cell r="E2461">
            <v>19.09</v>
          </cell>
        </row>
        <row r="2462">
          <cell r="B2462" t="str">
            <v>PIN-ACR-016</v>
          </cell>
          <cell r="C2462" t="str">
            <v>PINTURA ACRÍLICA, EM TETOS, 2 DEMÃOS COM MASSA CORRIDA PVA, EXCLUSIVE FUNDO SELADOR</v>
          </cell>
          <cell r="D2462" t="str">
            <v>M2</v>
          </cell>
          <cell r="E2462">
            <v>26.26</v>
          </cell>
        </row>
        <row r="2463">
          <cell r="B2463" t="str">
            <v>PIN-ACR-045</v>
          </cell>
          <cell r="C2463" t="str">
            <v>PINTURA ACRÍLICA CONCENTRADA DE PISO DE QUADRAS ESPORTIVA</v>
          </cell>
          <cell r="D2463" t="str">
            <v>M2</v>
          </cell>
          <cell r="E2463">
            <v>15.5</v>
          </cell>
        </row>
        <row r="2464">
          <cell r="B2464" t="str">
            <v>PIN-ACR-050</v>
          </cell>
          <cell r="C2464" t="str">
            <v>PINTURA COM TINTA A BASE DE RESINA ACRÍLICA SOBRE PISOS CIMENTADOS LIMPOS</v>
          </cell>
          <cell r="D2464" t="str">
            <v>M2</v>
          </cell>
          <cell r="E2464">
            <v>13.55</v>
          </cell>
        </row>
        <row r="2465">
          <cell r="B2465" t="str">
            <v>PIN-BOR-015</v>
          </cell>
          <cell r="C2465" t="str">
            <v>PINTURA BORRACHA CLORADA SOBRE REVESTIMENTO OU CONCRETO</v>
          </cell>
          <cell r="D2465" t="str">
            <v>M2</v>
          </cell>
          <cell r="E2465">
            <v>39.39</v>
          </cell>
        </row>
        <row r="2466">
          <cell r="B2466" t="str">
            <v>PIN-ACR-011</v>
          </cell>
          <cell r="C2466" t="str">
            <v>PINTURA ACRÍLICA, EM TETOS, 3 DEMÃOS SEM MASSA CORRIDA, EXCLUSIVE FUNDO SELADOR</v>
          </cell>
          <cell r="D2466" t="str">
            <v>M2</v>
          </cell>
          <cell r="E2466">
            <v>19.09</v>
          </cell>
        </row>
        <row r="2467">
          <cell r="B2467" t="str">
            <v>PIN-BOR-005</v>
          </cell>
          <cell r="C2467" t="str">
            <v>PINTURA BORRACHA CLORADA EM FAIXAS DE DEMARCAÇÃO DE PISO</v>
          </cell>
          <cell r="D2467" t="str">
            <v>M</v>
          </cell>
          <cell r="E2467">
            <v>8.01</v>
          </cell>
        </row>
        <row r="2468">
          <cell r="B2468" t="str">
            <v>PIN-SIN-010</v>
          </cell>
          <cell r="C2468" t="str">
            <v>SINALIZAÇÃO DE VAGA DE ESTACIONAMENTO PARA PORTADORES DE NECESSIDADES ESPECIAIS SOBRE PAVIMENTAÇÃO URBANA</v>
          </cell>
          <cell r="D2468" t="str">
            <v>U</v>
          </cell>
          <cell r="E2468">
            <v>213.11</v>
          </cell>
        </row>
        <row r="2469">
          <cell r="B2469" t="str">
            <v>PIN-VER-030</v>
          </cell>
          <cell r="C2469" t="str">
            <v>VERNIZ EM MADEIRA, 2 DEMÃOS FILTRO SOLAR FOSCO</v>
          </cell>
          <cell r="D2469" t="str">
            <v>M2</v>
          </cell>
          <cell r="E2469">
            <v>20.420000000000002</v>
          </cell>
        </row>
        <row r="2470">
          <cell r="B2470" t="str">
            <v>PIN-EMA-006</v>
          </cell>
          <cell r="C2470" t="str">
            <v>EMASSAMENTO DE PAREDES COM 2 DEMÃO DE MASSA ACRÍLICA</v>
          </cell>
          <cell r="D2470" t="str">
            <v>M2</v>
          </cell>
          <cell r="E2470">
            <v>13.85</v>
          </cell>
        </row>
        <row r="2471">
          <cell r="B2471" t="str">
            <v>PIN-EMA-012</v>
          </cell>
          <cell r="C2471" t="str">
            <v>EMASSAMENTO DE TETOS COM 1 DEMÃO DE MASSA PVA</v>
          </cell>
          <cell r="D2471" t="str">
            <v>M2</v>
          </cell>
          <cell r="E2471">
            <v>10.85</v>
          </cell>
        </row>
        <row r="2472">
          <cell r="B2472" t="str">
            <v>PIN-EMA-031</v>
          </cell>
          <cell r="C2472" t="str">
            <v>EMASSAMENTO DE FORRO DE GESSO COM 1 DEMÃO DE MASSA PVA</v>
          </cell>
          <cell r="D2472" t="str">
            <v>M2</v>
          </cell>
          <cell r="E2472">
            <v>11.01</v>
          </cell>
        </row>
        <row r="2473">
          <cell r="B2473" t="str">
            <v>PIN-EPO-005</v>
          </cell>
          <cell r="C2473" t="str">
            <v>PINTURA EPÓXI AÇO CARBONO COM 2 DEMÃOS DE TINTA BASE EPÓXI COM TRINCHA</v>
          </cell>
          <cell r="D2473" t="str">
            <v>M2</v>
          </cell>
          <cell r="E2473">
            <v>19.309999999999999</v>
          </cell>
        </row>
        <row r="2474">
          <cell r="B2474" t="str">
            <v>PIN-ESM-010</v>
          </cell>
          <cell r="C2474" t="str">
            <v>PINTURA ÓLEO/ESMALTE, 2 DEMÃOS EM ESTRUTURA DE AÇO CARBONO</v>
          </cell>
          <cell r="D2474" t="str">
            <v>M2</v>
          </cell>
          <cell r="E2474">
            <v>15.86</v>
          </cell>
        </row>
        <row r="2475">
          <cell r="B2475" t="str">
            <v>PIN-ESM-025</v>
          </cell>
          <cell r="C2475" t="str">
            <v>PINTURA ESMALTE EM SUPERFÍCIES GALVANIZADAS, INCLUSIVE FUNDO ANTIOXIDANTE</v>
          </cell>
          <cell r="D2475" t="str">
            <v>M2</v>
          </cell>
          <cell r="E2475">
            <v>24.36</v>
          </cell>
        </row>
        <row r="2476">
          <cell r="B2476" t="str">
            <v>PIN-TEX-010</v>
          </cell>
          <cell r="C2476" t="str">
            <v>PINTURA TEXTURIZADA COM DESEMPENADEIRA DE AÇO, LIXAMENTO E FUNDO SELADOR</v>
          </cell>
          <cell r="D2476" t="str">
            <v>M2</v>
          </cell>
          <cell r="E2476">
            <v>21.3</v>
          </cell>
        </row>
        <row r="2477">
          <cell r="B2477" t="str">
            <v>PIN-EMA-007</v>
          </cell>
          <cell r="C2477" t="str">
            <v>EMASSAMENTO DE TETOS COM 1 DEMÃO DE MASSA ACRÍLICA</v>
          </cell>
          <cell r="D2477" t="str">
            <v>M2</v>
          </cell>
          <cell r="E2477">
            <v>12.68</v>
          </cell>
        </row>
        <row r="2478">
          <cell r="B2478" t="str">
            <v>PIN-EMA-026</v>
          </cell>
          <cell r="C2478" t="str">
            <v>EMASSAMENTO DE PAREDE DE GESSO ACARTONADO, DRY-WALL, COM 1 DEMÃO DE MASSA PVA</v>
          </cell>
          <cell r="D2478" t="str">
            <v>M2</v>
          </cell>
          <cell r="E2478">
            <v>10.51</v>
          </cell>
        </row>
        <row r="2479">
          <cell r="B2479" t="str">
            <v>PIN-ACR-020</v>
          </cell>
          <cell r="C2479" t="str">
            <v>PINTURA ACRÍLICA EM SUPERFÍCIES GALVANIZADAS, INCLUSIVE FUNDO ANTIOXIDANTE</v>
          </cell>
          <cell r="D2479" t="str">
            <v>M2</v>
          </cell>
          <cell r="E2479">
            <v>23.44</v>
          </cell>
        </row>
        <row r="2480">
          <cell r="B2480" t="str">
            <v>PIN-ACR-030</v>
          </cell>
          <cell r="C2480" t="str">
            <v>PINTURA ACRÍLICA PARA DEMARCAÇÃO DE QUADRA ESPORTIVA</v>
          </cell>
          <cell r="D2480" t="str">
            <v>M</v>
          </cell>
          <cell r="E2480">
            <v>4</v>
          </cell>
        </row>
        <row r="2481">
          <cell r="B2481" t="str">
            <v>PIN-ACR-035</v>
          </cell>
          <cell r="C2481" t="str">
            <v>PINTURA ACRÍLICA DE PISO DE QUADRAS ESPORTIVA</v>
          </cell>
          <cell r="D2481" t="str">
            <v>M2</v>
          </cell>
          <cell r="E2481">
            <v>12.89</v>
          </cell>
        </row>
        <row r="2482">
          <cell r="B2482" t="str">
            <v>PIN-LAT-016</v>
          </cell>
          <cell r="C2482" t="str">
            <v>PINTURA LÁTEX PVA, EM TETOS, 2 DEMÃOS COM MASSA CORRIDA PVA, EXCLUSIVE FUNDO SELADOR</v>
          </cell>
          <cell r="D2482" t="str">
            <v>M2</v>
          </cell>
          <cell r="E2482">
            <v>22.14</v>
          </cell>
        </row>
        <row r="2483">
          <cell r="B2483" t="str">
            <v>PIN-LIX-005</v>
          </cell>
          <cell r="C2483" t="str">
            <v>LIXAMENTO DE PINTURA DE PAREDE</v>
          </cell>
          <cell r="D2483" t="str">
            <v>M2</v>
          </cell>
          <cell r="E2483">
            <v>2.29</v>
          </cell>
        </row>
        <row r="2484">
          <cell r="B2484" t="str">
            <v>PIN-SEL-015</v>
          </cell>
          <cell r="C2484" t="str">
            <v>PREPARAÇÃO PARA PINTURA EM PAREDE DE GESSO ACARTONADO, DRY-WALL E FORRO DE GESSO, PVA/ACRÍLICA COM FUNDO SELADOR</v>
          </cell>
          <cell r="D2484" t="str">
            <v>M2</v>
          </cell>
          <cell r="E2484">
            <v>4.8099999999999996</v>
          </cell>
        </row>
        <row r="2485">
          <cell r="B2485" t="str">
            <v>PIN-TEX-015</v>
          </cell>
          <cell r="C2485" t="str">
            <v>PINTURA TEXTURIZADA COM ROLO, EXCLUSIVE FUNDO SELADOR</v>
          </cell>
          <cell r="D2485" t="str">
            <v>M2</v>
          </cell>
          <cell r="E2485">
            <v>23.04</v>
          </cell>
        </row>
        <row r="2486">
          <cell r="B2486" t="str">
            <v>PIN-TRA-006</v>
          </cell>
          <cell r="C2486" t="str">
            <v>TRATAMENTO DE SUPERFÍCIE DE CONCRETO APARENTE, INCLUINDO RASPAGEM, ESTUCAGEM E POLIMENTO COM VERNIZ</v>
          </cell>
          <cell r="D2486" t="str">
            <v>M2</v>
          </cell>
          <cell r="E2486">
            <v>40.31</v>
          </cell>
        </row>
        <row r="2487">
          <cell r="B2487" t="str">
            <v>PIN-VER-015</v>
          </cell>
          <cell r="C2487" t="str">
            <v>VERNIZ EM ESQUADRIAS DE MADEIRA, 2 DEMÃOS, ACETINADO</v>
          </cell>
          <cell r="D2487" t="str">
            <v>M2</v>
          </cell>
          <cell r="E2487">
            <v>19.03</v>
          </cell>
        </row>
        <row r="2488">
          <cell r="B2488" t="str">
            <v>PIN-VER-020</v>
          </cell>
          <cell r="C2488" t="str">
            <v>VERNIZ EM ESQUADRIAS DE MADEIRA, 2 DEMÃOS, FOSCO</v>
          </cell>
          <cell r="D2488" t="str">
            <v>M2</v>
          </cell>
          <cell r="E2488">
            <v>20.3</v>
          </cell>
        </row>
        <row r="2489">
          <cell r="B2489" t="str">
            <v>PIN-CER-010</v>
          </cell>
          <cell r="C2489" t="str">
            <v>CERA NOS RODAPÉS (3 DEMÃOS)</v>
          </cell>
          <cell r="D2489" t="str">
            <v>M</v>
          </cell>
          <cell r="E2489">
            <v>4.18</v>
          </cell>
        </row>
        <row r="2490">
          <cell r="B2490" t="str">
            <v>PIN-EMA-005</v>
          </cell>
          <cell r="C2490" t="str">
            <v>EMASSAMENTO DE PAREDES COM 1 DEMÃO DE MASSA ACRÍLICA</v>
          </cell>
          <cell r="D2490" t="str">
            <v>M2</v>
          </cell>
          <cell r="E2490">
            <v>12.68</v>
          </cell>
        </row>
        <row r="2491">
          <cell r="B2491" t="str">
            <v>PIN-EMA-008</v>
          </cell>
          <cell r="C2491" t="str">
            <v>EMASSAMENTO DE TETOS COM 2 DEMÃO DE MASSA ACRÍLICA</v>
          </cell>
          <cell r="D2491" t="str">
            <v>M2</v>
          </cell>
          <cell r="E2491">
            <v>13.85</v>
          </cell>
        </row>
        <row r="2492">
          <cell r="B2492" t="str">
            <v>PIN-EMA-025</v>
          </cell>
          <cell r="C2492" t="str">
            <v>EMASSAMENTO DE PAREDE DE GESSO ACARTONADO, DRY-WALL, COM 1 DEMÃO DE MASSA ACRÍLICA</v>
          </cell>
          <cell r="D2492" t="str">
            <v>M2</v>
          </cell>
          <cell r="E2492">
            <v>12.16</v>
          </cell>
        </row>
        <row r="2493">
          <cell r="B2493" t="str">
            <v>PIN-LAT-005</v>
          </cell>
          <cell r="C2493" t="str">
            <v>PINTURA LÁTEX PVA, EM PAREDES, 2 DEMÃOS SEM MASSA CORRIDA, EXCLUSIVE FUNDO SELADOR</v>
          </cell>
          <cell r="D2493" t="str">
            <v>M2</v>
          </cell>
          <cell r="E2493">
            <v>11.29</v>
          </cell>
        </row>
        <row r="2494">
          <cell r="B2494" t="str">
            <v>PIN-OLE-015</v>
          </cell>
          <cell r="C2494" t="str">
            <v>PINTURA ÓLEO/ESMALTE, 3 DEMÃOS, SEM MASSA, SOBRE ALVENARIA REBOCADA, EXCLUSIVE FUNDO SELADOR</v>
          </cell>
          <cell r="D2494" t="str">
            <v>M2</v>
          </cell>
          <cell r="E2494">
            <v>20.38</v>
          </cell>
        </row>
        <row r="2495">
          <cell r="B2495" t="str">
            <v>PIN-ZAR-006</v>
          </cell>
          <cell r="C2495" t="str">
            <v>PINTURA ANTICORROSIVA A CROMATO DE ZINCO EM ESQUADRIA E SUPERFÍCIE METÁLICA</v>
          </cell>
          <cell r="D2495" t="str">
            <v>M2</v>
          </cell>
          <cell r="E2495">
            <v>9.73</v>
          </cell>
        </row>
        <row r="2496">
          <cell r="B2496" t="str">
            <v>-</v>
          </cell>
          <cell r="C2496" t="str">
            <v>351 - PIS-001  - PISOS</v>
          </cell>
        </row>
        <row r="2497">
          <cell r="B2497" t="str">
            <v>PIS-BOR-005</v>
          </cell>
          <cell r="C2497" t="str">
            <v>PLACA DE BORRACHA 500 X 500 X 3,5 MM PASTILHADO PARA COLA PRETO</v>
          </cell>
          <cell r="D2497" t="str">
            <v>M2</v>
          </cell>
          <cell r="E2497">
            <v>48.02</v>
          </cell>
        </row>
        <row r="2498">
          <cell r="B2498" t="str">
            <v>PIS-TAT-08</v>
          </cell>
          <cell r="C2498" t="str">
            <v>PISO TÁTIL DE ALERTA DE BORRACHA, ASSENTADO COM ARGAMASSA, E=12 MM, PRETO</v>
          </cell>
          <cell r="D2498" t="str">
            <v>M2</v>
          </cell>
          <cell r="E2498">
            <v>195.05</v>
          </cell>
        </row>
        <row r="2499">
          <cell r="B2499" t="str">
            <v>PIS-TIJ-005</v>
          </cell>
          <cell r="C2499" t="str">
            <v>PISO DE TIJOLO CERÂMICO MACIÇO PRENSADO</v>
          </cell>
          <cell r="D2499" t="str">
            <v>M2</v>
          </cell>
          <cell r="E2499">
            <v>73.87</v>
          </cell>
        </row>
        <row r="2500">
          <cell r="B2500" t="str">
            <v>PIS-API-005</v>
          </cell>
          <cell r="C2500" t="str">
            <v>APICOAMENTO DE PISO CIMENTADO - PROFUNDIDADE ATÉ 1 CM</v>
          </cell>
          <cell r="D2500" t="str">
            <v>M2</v>
          </cell>
          <cell r="E2500">
            <v>6.87</v>
          </cell>
        </row>
        <row r="2501">
          <cell r="B2501" t="str">
            <v>PIS-CIM-010</v>
          </cell>
          <cell r="C2501" t="str">
            <v>PISO CIMENTADO DESEMPENADO E FELTRADO, ARGAMASSA 1:3, JUNTAS PL 17 X 30 E = 3 CM, COM JUNTA DE 2 X 2 M</v>
          </cell>
          <cell r="D2501" t="str">
            <v>M2</v>
          </cell>
          <cell r="E2501">
            <v>38.81</v>
          </cell>
        </row>
        <row r="2502">
          <cell r="B2502" t="str">
            <v>PIS-CIM-095</v>
          </cell>
          <cell r="C2502" t="str">
            <v>PISO CIMENTADO NATADO COM ARGAMASSA 1:3, JUNTA PL 17 X 30, E = 5 CM COM JUNTA DE 0,60 X 0 60 M</v>
          </cell>
          <cell r="D2502" t="str">
            <v>M2</v>
          </cell>
          <cell r="E2502">
            <v>59.03</v>
          </cell>
        </row>
        <row r="2503">
          <cell r="B2503" t="str">
            <v>PIS-CON-020</v>
          </cell>
          <cell r="C2503" t="str">
            <v>CONTRAPISO DESEMPENADO, COM ARGAMASSA 1:3, SEM JUNTA E = 5 CM</v>
          </cell>
          <cell r="D2503" t="str">
            <v>M2</v>
          </cell>
          <cell r="E2503">
            <v>39.5</v>
          </cell>
        </row>
        <row r="2504">
          <cell r="B2504" t="str">
            <v>PIS-CON-021</v>
          </cell>
          <cell r="C2504" t="str">
            <v>CONTRAPISO EM CONCRETO COM SEIXO, E=5 CM</v>
          </cell>
          <cell r="D2504" t="str">
            <v>M3</v>
          </cell>
          <cell r="E2504">
            <v>65.209999999999994</v>
          </cell>
        </row>
        <row r="2505">
          <cell r="B2505" t="str">
            <v>PIS-CON-030</v>
          </cell>
          <cell r="C2505" t="str">
            <v>PISO EM CONCRETO ARMADO E = 15 CM, FCK = 30 MPA, AÇO CA-50A D = 6,3 MM - MALHA 10 X 10 CM</v>
          </cell>
          <cell r="D2505" t="str">
            <v>M2</v>
          </cell>
          <cell r="E2505">
            <v>108.86</v>
          </cell>
        </row>
        <row r="2506">
          <cell r="B2506" t="str">
            <v>PIS-MAR-010</v>
          </cell>
          <cell r="C2506" t="str">
            <v>PISO DE MÁRMORE BRANCO NACIONAL E = 3 CM</v>
          </cell>
          <cell r="D2506" t="str">
            <v>M2</v>
          </cell>
          <cell r="E2506">
            <v>257.91000000000003</v>
          </cell>
        </row>
        <row r="2507">
          <cell r="B2507" t="str">
            <v>PIS-POL-005</v>
          </cell>
          <cell r="C2507" t="str">
            <v>LANÇAMENTO E POLIMENTO DE CONCRETO TIPO NÍVEL "0"</v>
          </cell>
          <cell r="D2507" t="str">
            <v>M2</v>
          </cell>
          <cell r="E2507">
            <v>14.5</v>
          </cell>
        </row>
        <row r="2508">
          <cell r="B2508" t="str">
            <v>PIS-VIN-005</v>
          </cell>
          <cell r="C2508" t="str">
            <v>PLACA VINÍLICA 30 X 30 CM E = 2 MM</v>
          </cell>
          <cell r="D2508" t="str">
            <v>M2</v>
          </cell>
          <cell r="E2508">
            <v>50.66</v>
          </cell>
        </row>
        <row r="2509">
          <cell r="B2509" t="str">
            <v>PIS-ARD-020</v>
          </cell>
          <cell r="C2509" t="str">
            <v>DEGRAU DE PEDRA ARDÓSIA E = 20 MM, L = 30 CM, ASSENTADO COM ARGAMASSA DE CIMENTO E AREIA SEM PENEIRAR TRAÇO 1:4, INCLUSO ESPELHO E = 15 MM, H = 20 CM</v>
          </cell>
          <cell r="D2509" t="str">
            <v>M</v>
          </cell>
          <cell r="E2509">
            <v>103.16</v>
          </cell>
        </row>
        <row r="2510">
          <cell r="B2510" t="str">
            <v>PIS-TAT-008</v>
          </cell>
          <cell r="C2510" t="str">
            <v>PISO TÁTIL DIRECIONAL DE BORRACHA, ASSENTADO COM ARGAMASSA, E=12 MM, CORES</v>
          </cell>
          <cell r="D2510" t="str">
            <v>M2</v>
          </cell>
          <cell r="E2510">
            <v>195.05</v>
          </cell>
        </row>
        <row r="2511">
          <cell r="B2511" t="str">
            <v>PIS-CIM-005</v>
          </cell>
          <cell r="C2511" t="str">
            <v>PISO CIMENTADO DESEMPENADO E FELTRADO, ARGAMASSA 1:3, JUNTAS PL 17 X 30 E = 2,50 CM, COM JUNTA DE 2 X 2 M</v>
          </cell>
          <cell r="D2511" t="str">
            <v>M2</v>
          </cell>
          <cell r="E2511">
            <v>36.909999999999997</v>
          </cell>
        </row>
        <row r="2512">
          <cell r="B2512" t="str">
            <v>PIS-CIM-020</v>
          </cell>
          <cell r="C2512" t="str">
            <v>PISO CIMENTADO DESEMPENADO E FELTRADO, ARGAMASSA 1:3, JUNTAS PL 17 X 30 E = 3 CM, COM JUNTA DE 1 X 1 M</v>
          </cell>
          <cell r="D2512" t="str">
            <v>M2</v>
          </cell>
          <cell r="E2512">
            <v>39.65</v>
          </cell>
        </row>
        <row r="2513">
          <cell r="B2513" t="str">
            <v>PIS-CIM-040</v>
          </cell>
          <cell r="C2513" t="str">
            <v>PISO CIMENTADO NATADO COM ARGAMASSA 1:3, SEM JUNTA E = 2 CM</v>
          </cell>
          <cell r="D2513" t="str">
            <v>M2</v>
          </cell>
          <cell r="E2513">
            <v>28.13</v>
          </cell>
        </row>
        <row r="2514">
          <cell r="B2514" t="str">
            <v>PIS-CIM-045</v>
          </cell>
          <cell r="C2514" t="str">
            <v>PISO CIMENTADO NATADO COM ARGAMASSA 1:3, SEM JUNTA E = 2,50 CM</v>
          </cell>
          <cell r="D2514" t="str">
            <v>M2</v>
          </cell>
          <cell r="E2514">
            <v>30.03</v>
          </cell>
        </row>
        <row r="2515">
          <cell r="B2515" t="str">
            <v>PIS-CIM-090</v>
          </cell>
          <cell r="C2515" t="str">
            <v>PISO CIMENTADO NATADO COM ARGAMASSA 1:3, JUNTA PL 17 X 30, E = 3 CM COM JUNTA DE 0,60 X 0 60 M</v>
          </cell>
          <cell r="D2515" t="str">
            <v>M2</v>
          </cell>
          <cell r="E2515">
            <v>48.11</v>
          </cell>
        </row>
        <row r="2516">
          <cell r="B2516" t="str">
            <v>PIS-LAD-015</v>
          </cell>
          <cell r="C2516" t="str">
            <v>PISO DE LADRILHO HIDRÁULICO 20 X 20 CM, DE DUAS CORES</v>
          </cell>
          <cell r="D2516" t="str">
            <v>M2</v>
          </cell>
          <cell r="E2516">
            <v>73.2</v>
          </cell>
        </row>
        <row r="2517">
          <cell r="B2517" t="str">
            <v>PIS-LAJ-015</v>
          </cell>
          <cell r="C2517" t="str">
            <v>LAJE DE TRANSIÇÃO E = 8 CM, SEM JUNTA, FCK = 10 MPA (MANUAL)</v>
          </cell>
          <cell r="D2517" t="str">
            <v>M2</v>
          </cell>
          <cell r="E2517">
            <v>47.67</v>
          </cell>
        </row>
        <row r="2518">
          <cell r="B2518" t="str">
            <v>PIS-LAJ-020</v>
          </cell>
          <cell r="C2518" t="str">
            <v>LAJE DE TRANSIÇÃO E = 8 CM, FCK = 15 MPA USINADO (MECANIZADO), INCLUSIVE TELA 0,97 KG/M2 E ACABAMENTO NIVEL ZERO</v>
          </cell>
          <cell r="D2518" t="str">
            <v>M2</v>
          </cell>
          <cell r="E2518">
            <v>73.349999999999994</v>
          </cell>
        </row>
        <row r="2519">
          <cell r="B2519" t="str">
            <v>PIS-LAJ-022</v>
          </cell>
          <cell r="C2519" t="str">
            <v>LAJE DE TRANSIÇÃO E = 10 CM, FCK = 15 MPA USINADO (MECANIZADO), INCLUSIVE TELA 0,97 KG/M2 E ACABAMENTO NIVEL ZERO</v>
          </cell>
          <cell r="D2519" t="str">
            <v>M2</v>
          </cell>
          <cell r="E2519">
            <v>80.42</v>
          </cell>
        </row>
        <row r="2520">
          <cell r="B2520" t="str">
            <v>PIS-LAJ-028</v>
          </cell>
          <cell r="C2520" t="str">
            <v>LAJE DE TRANSIÇÃO E = 8 CM, FCK = 20 MPA USINADO (MECANIZADO), INCLUSIVE TELA 0,97 KG/M2 E ACABAMENTO NIVEL ZERO</v>
          </cell>
          <cell r="D2520" t="str">
            <v>M2</v>
          </cell>
          <cell r="E2520">
            <v>74.150000000000006</v>
          </cell>
        </row>
        <row r="2521">
          <cell r="B2521" t="str">
            <v>PIS-CON-010</v>
          </cell>
          <cell r="C2521" t="str">
            <v>CONTRAPISO DESEMPENADO, COM ARGAMASSA 1:3, SEM JUNTA E = 2,50 CM</v>
          </cell>
          <cell r="D2521" t="str">
            <v>M2</v>
          </cell>
          <cell r="E2521">
            <v>26.68</v>
          </cell>
        </row>
        <row r="2522">
          <cell r="B2522" t="str">
            <v>PIS-GRA-005</v>
          </cell>
          <cell r="C2522" t="str">
            <v>PISO DE GRANITO CINZA ANDORINHA E = 2 CM, 40 X 40 CM</v>
          </cell>
          <cell r="D2522" t="str">
            <v>M2</v>
          </cell>
          <cell r="E2522">
            <v>214.64</v>
          </cell>
        </row>
        <row r="2523">
          <cell r="B2523" t="str">
            <v>PIS-LAD-020</v>
          </cell>
          <cell r="C2523" t="str">
            <v>PISO DE LADRILHO HIDRÁULICO 25 X 25 CM, NA COR NATURAL</v>
          </cell>
          <cell r="D2523" t="str">
            <v>M2</v>
          </cell>
          <cell r="E2523">
            <v>69.319999999999993</v>
          </cell>
        </row>
        <row r="2524">
          <cell r="B2524" t="str">
            <v>PIS-LAJ-021</v>
          </cell>
          <cell r="C2524" t="str">
            <v>LAJE DE TRANSIÇÃO E = 9 CM, FCK = 15 MPA USINADO (MECANIZADO), INCLUSIVE TELA 0,97 KG/M2 E ACABAMENTO NIVEL ZERO</v>
          </cell>
          <cell r="D2524" t="str">
            <v>M2</v>
          </cell>
          <cell r="E2524">
            <v>76.89</v>
          </cell>
        </row>
        <row r="2525">
          <cell r="B2525" t="str">
            <v>PIS-LON-005</v>
          </cell>
          <cell r="C2525" t="str">
            <v>LONA PRETA</v>
          </cell>
          <cell r="D2525" t="str">
            <v>M2</v>
          </cell>
          <cell r="E2525">
            <v>2.2000000000000002</v>
          </cell>
        </row>
        <row r="2526">
          <cell r="B2526" t="str">
            <v>PIS-MAD-015</v>
          </cell>
          <cell r="C2526" t="str">
            <v>RASPAÇÃO E APLICAÇÃO SINTECO EM PISO DE MADEIRA</v>
          </cell>
          <cell r="D2526" t="str">
            <v>M2</v>
          </cell>
          <cell r="E2526">
            <v>15.16</v>
          </cell>
        </row>
        <row r="2527">
          <cell r="B2527" t="str">
            <v>PIS-MIT-015</v>
          </cell>
          <cell r="C2527" t="str">
            <v>PISO EM GRANILITE/MARMORITE, ESPESSURA 8 MM, ACABAMENTO LAVADO TIPO FULGET, COR VERMELHA, MODULAÇÃO DE 1X1 M, INCLUSO JUNTA PLÁSTICA</v>
          </cell>
          <cell r="D2527" t="str">
            <v>M2</v>
          </cell>
          <cell r="E2527">
            <v>60.24</v>
          </cell>
        </row>
        <row r="2528">
          <cell r="B2528" t="str">
            <v>PIS-SOC-005</v>
          </cell>
          <cell r="C2528" t="str">
            <v>SÓCULO COM ENCHIMENTO EM TIJOLOS MACIÇOS, ALTURA  DE 10CM À 12CM, INCLUSIVE ACABAMENTO FINAL EM ARGAMASSA COM ESP. 2CM</v>
          </cell>
          <cell r="D2528" t="str">
            <v>M2</v>
          </cell>
          <cell r="E2528">
            <v>68.47</v>
          </cell>
        </row>
        <row r="2529">
          <cell r="B2529" t="str">
            <v>PIS-TAT-005</v>
          </cell>
          <cell r="C2529" t="str">
            <v>PISO TÁTIL DIRECIONAL DE BORRACHA, ASSENTADO COM COLA, E=5 MM, PRETO</v>
          </cell>
          <cell r="D2529" t="str">
            <v>M2</v>
          </cell>
          <cell r="E2529">
            <v>131.33000000000001</v>
          </cell>
        </row>
        <row r="2530">
          <cell r="B2530" t="str">
            <v>PIS-ARD-005</v>
          </cell>
          <cell r="C2530" t="str">
            <v>PISO DE PEDRA ARDÓSIA 20 X 20 CM</v>
          </cell>
          <cell r="D2530" t="str">
            <v>M2</v>
          </cell>
          <cell r="E2530">
            <v>54.02</v>
          </cell>
        </row>
        <row r="2531">
          <cell r="B2531" t="str">
            <v>PIS-ARD-010</v>
          </cell>
          <cell r="C2531" t="str">
            <v>PISO DE PEDRA ARDÓSIA 30 X 30 CM</v>
          </cell>
          <cell r="D2531" t="str">
            <v>M2</v>
          </cell>
          <cell r="E2531">
            <v>54.76</v>
          </cell>
        </row>
        <row r="2532">
          <cell r="B2532" t="str">
            <v>PIS-CER-005</v>
          </cell>
          <cell r="C2532" t="str">
            <v>PISO CERÂMICO VERMELHO NATURAL 24 X 5,2 CM, ASSENTADO COM ARGAMASSA PRÉ-FABRICADA, INCLUSIVE REJUNTAMENTO</v>
          </cell>
          <cell r="D2532" t="str">
            <v>M2</v>
          </cell>
          <cell r="E2532">
            <v>86.05</v>
          </cell>
        </row>
        <row r="2533">
          <cell r="B2533" t="str">
            <v>PIS-CER-020</v>
          </cell>
          <cell r="C2533" t="str">
            <v>PISO CERÂMICO PEI-4 ANTIDERRAPANTE (PREÇO MÉDIO), ASSENTADO COM ARGAMASSA PRÉ-FABRICADA, INCLUSIVE REJUNTAMENTO</v>
          </cell>
          <cell r="D2533" t="str">
            <v>M2</v>
          </cell>
          <cell r="E2533">
            <v>74.38</v>
          </cell>
        </row>
        <row r="2534">
          <cell r="B2534" t="str">
            <v>PIS-CIM-025</v>
          </cell>
          <cell r="C2534" t="str">
            <v>PISO CIMENTADO DESEMPENADO E FELTRADO, ARGAMASSA 1:3, JUNTAS PL 17 X 30 E = 2,50 CM, COM JUNTA DE 0,60 X 0,60 M</v>
          </cell>
          <cell r="D2534" t="str">
            <v>M2</v>
          </cell>
          <cell r="E2534">
            <v>38.869999999999997</v>
          </cell>
        </row>
        <row r="2535">
          <cell r="B2535" t="str">
            <v>PIS-CIM-035</v>
          </cell>
          <cell r="C2535" t="str">
            <v>PISO CIMENTADO DESEMPENADO E FELTRADO, ARGAMASSA 1:3, JUNTAS PL 17 X 30 E = 5 CM, COM JUNTA DE 1 X 1 M</v>
          </cell>
          <cell r="D2535" t="str">
            <v>M2</v>
          </cell>
          <cell r="E2535">
            <v>47.26</v>
          </cell>
        </row>
        <row r="2536">
          <cell r="B2536" t="str">
            <v>PIS-IAR-005</v>
          </cell>
          <cell r="C2536" t="str">
            <v>PISO INDUSTRIAL DE ALTA RESISTÊNCIA CINZA 8 MM - JUNTA PLÁSTICA 1 X 1 M, INCLUSIVE POLIMENTO</v>
          </cell>
          <cell r="D2536" t="str">
            <v>M2</v>
          </cell>
          <cell r="E2536">
            <v>66.91</v>
          </cell>
        </row>
        <row r="2537">
          <cell r="B2537" t="str">
            <v>PIS-JUN-005</v>
          </cell>
          <cell r="C2537" t="str">
            <v>JUNTA DE DILATAÇÃO PREENCHIDA COM MASTIQUE ELÁSTICO</v>
          </cell>
          <cell r="D2537" t="str">
            <v>M</v>
          </cell>
          <cell r="E2537">
            <v>22.41</v>
          </cell>
        </row>
        <row r="2538">
          <cell r="B2538" t="str">
            <v>PIS-LAD-040</v>
          </cell>
          <cell r="C2538" t="str">
            <v>PISO PODOTÁTIL DIRECIONAL, 40 X 40 CM, VERMELHO/AMARELO</v>
          </cell>
          <cell r="D2538" t="str">
            <v>M2</v>
          </cell>
          <cell r="E2538">
            <v>78.459999999999994</v>
          </cell>
        </row>
        <row r="2539">
          <cell r="B2539" t="str">
            <v>PIS-MAD-005</v>
          </cell>
          <cell r="C2539" t="str">
            <v>TACO DE MADEIRA IPÊ EXTRA 7 X 21 CM ASSENTADO COM ARGAMASSA DE CIMENTO E AREIA 1:4, COM ADITIVO IMPERMEABILIZANTE</v>
          </cell>
          <cell r="D2539" t="str">
            <v>M2</v>
          </cell>
          <cell r="E2539">
            <v>109.93</v>
          </cell>
        </row>
        <row r="2540">
          <cell r="B2540" t="str">
            <v>PIS-MAD-006</v>
          </cell>
          <cell r="C2540" t="str">
            <v>TACO DE MADEIRA IPÊ EXTRA 7 X 21 CM ASSENTADO COM COLA ESPECIAL A BASE DE PVA</v>
          </cell>
          <cell r="D2540" t="str">
            <v>M2</v>
          </cell>
          <cell r="E2540">
            <v>84.89</v>
          </cell>
        </row>
        <row r="2541">
          <cell r="B2541" t="str">
            <v>PIS-MIT-005</v>
          </cell>
          <cell r="C2541" t="str">
            <v>PISO EM GRANILITE/MARMORITE, ESPESSURA 8 MM, ACABAMENTO POLIDO, COR CINZA, MODULAÇÃO DE 1X1 M, INCLUSO JUNTA PLÁSTICA E POLIMENTO MECANIZADO, EXCLUSIVE RESINA</v>
          </cell>
          <cell r="D2541" t="str">
            <v>M2</v>
          </cell>
          <cell r="E2541">
            <v>73.239999999999995</v>
          </cell>
        </row>
        <row r="2542">
          <cell r="B2542" t="str">
            <v>PIS-MIT-010</v>
          </cell>
          <cell r="C2542" t="str">
            <v>PISO EM GRANILITE/MARMORITE, ESPESSURA 8 MM, ACABAMENTO POLIDO, COR BRANCA, MODULAÇÃO DE 1X1 M, INCLUSO JUNTA PLÁSTICA E POLIMENTO MECANIZADO, EXCLUSIVE RESINA</v>
          </cell>
          <cell r="D2542" t="str">
            <v>M2</v>
          </cell>
          <cell r="E2542">
            <v>86.68</v>
          </cell>
        </row>
        <row r="2543">
          <cell r="B2543" t="str">
            <v>PIS-MIT-011</v>
          </cell>
          <cell r="C2543" t="str">
            <v>PISO EM GRANILITE/MARMORITE, ESPESSURA 8 MM, ACABAMENTO POLIDO, COR BRANCA, MODULAÇÃO DE 1X1 M, INCLUSO JUNTA ALUMÍNIO E POLIMENTO MECANIZADO, EXCLUSIVE RESINA</v>
          </cell>
          <cell r="D2543" t="str">
            <v>M2</v>
          </cell>
          <cell r="E2543">
            <v>88.37</v>
          </cell>
        </row>
        <row r="2544">
          <cell r="B2544" t="str">
            <v>PIS-MIT-020</v>
          </cell>
          <cell r="C2544" t="str">
            <v>PISO EM GRANILITE/MARMORITE, ESPESSURA 8 MM, ACABAMENTO LAVADO TIPO FULGET, COR NATURAL, MODULAÇÃO DE 1X1 M, INCLUSO JUNTA PLÁSTICA</v>
          </cell>
          <cell r="D2544" t="str">
            <v>M2</v>
          </cell>
          <cell r="E2544">
            <v>60.24</v>
          </cell>
        </row>
        <row r="2545">
          <cell r="B2545" t="str">
            <v>PIS-MIT-025</v>
          </cell>
          <cell r="C2545" t="str">
            <v>LIMPEZA E POLIMENTO DE PISO GRANILITE/MARMORITE, EXCLUSIVE RESINA</v>
          </cell>
          <cell r="D2545" t="str">
            <v>M2</v>
          </cell>
          <cell r="E2545">
            <v>23</v>
          </cell>
        </row>
        <row r="2546">
          <cell r="B2546" t="str">
            <v>PIS-ARD-015</v>
          </cell>
          <cell r="C2546" t="str">
            <v>PISO DE PEDRA ARDÓSIA 40 X 40 CM</v>
          </cell>
          <cell r="D2546" t="str">
            <v>M2</v>
          </cell>
          <cell r="E2546">
            <v>55.81</v>
          </cell>
        </row>
        <row r="2547">
          <cell r="B2547" t="str">
            <v>PIS-CER-015</v>
          </cell>
          <cell r="C2547" t="str">
            <v>PISO CERÂMICO PEI-5 ANTIDERRAPANTE (PREÇO MÉDIO), ASSENTADO COM ARGAMASSA PRÉ-FABRICADA, INCLUSIVE REJUNTAMENTO</v>
          </cell>
          <cell r="D2547" t="str">
            <v>M2</v>
          </cell>
          <cell r="E2547">
            <v>82.41</v>
          </cell>
        </row>
        <row r="2548">
          <cell r="B2548" t="str">
            <v>PIS-CIM-050</v>
          </cell>
          <cell r="C2548" t="str">
            <v>PISO CIMENTADO NATADO COM ARGAMASSA 1:3, SEM JUNTA E = 3 CM</v>
          </cell>
          <cell r="D2548" t="str">
            <v>M2</v>
          </cell>
          <cell r="E2548">
            <v>31.93</v>
          </cell>
        </row>
        <row r="2549">
          <cell r="B2549" t="str">
            <v>PIS-CIM-065</v>
          </cell>
          <cell r="C2549" t="str">
            <v>PISO CIMENTADO NATADO COM ARGAMASSA 1:3, JUNTA PL 17 X 30, E = 2,50 CM COM JUNTA DE 2 X 2 M</v>
          </cell>
          <cell r="D2549" t="str">
            <v>M2</v>
          </cell>
          <cell r="E2549">
            <v>44.25</v>
          </cell>
        </row>
        <row r="2550">
          <cell r="B2550" t="str">
            <v>PIS-CIM-075</v>
          </cell>
          <cell r="C2550" t="str">
            <v>PISO CIMENTADO NATADO COM ARGAMASSA 1:3, JUNTA PL 17 X 30, E = 2,50 CM COM JUNTA DE 1 X 1 M</v>
          </cell>
          <cell r="D2550" t="str">
            <v>M2</v>
          </cell>
          <cell r="E2550">
            <v>45.09</v>
          </cell>
        </row>
        <row r="2551">
          <cell r="B2551" t="str">
            <v>PIS-CON-005</v>
          </cell>
          <cell r="C2551" t="str">
            <v>CONTRAPISO DESEMPENADO, COM ARGAMASSA 1:3, SEM JUNTA E = 2 CM</v>
          </cell>
          <cell r="D2551" t="str">
            <v>M2</v>
          </cell>
          <cell r="E2551">
            <v>24.78</v>
          </cell>
        </row>
        <row r="2552">
          <cell r="B2552" t="str">
            <v>PIS-CON-015</v>
          </cell>
          <cell r="C2552" t="str">
            <v>CONTRAPISO DESEMPENADO, COM ARGAMASSA 1:3, SEM JUNTA E = 3 CM</v>
          </cell>
          <cell r="D2552" t="str">
            <v>M2</v>
          </cell>
          <cell r="E2552">
            <v>28.58</v>
          </cell>
        </row>
        <row r="2553">
          <cell r="B2553" t="str">
            <v>PIS-CON-035</v>
          </cell>
          <cell r="C2553" t="str">
            <v>PISO EM CONCRETO FCK = 20 MPA COM 25 KG DE DRAMIX/M3</v>
          </cell>
          <cell r="D2553" t="str">
            <v>M3</v>
          </cell>
          <cell r="E2553">
            <v>2252.39</v>
          </cell>
        </row>
        <row r="2554">
          <cell r="B2554" t="str">
            <v>PIS-IAR-010</v>
          </cell>
          <cell r="C2554" t="str">
            <v>PISO INDUSTRIAL DE ALTA RESISTÊNCIA COM CIMENTO BRANCO 8 MM - JUNTA PLÁSTICA 1 X 1 M, INCLUSIVE POLIMENTO</v>
          </cell>
          <cell r="D2554" t="str">
            <v>M2</v>
          </cell>
          <cell r="E2554">
            <v>75.03</v>
          </cell>
        </row>
        <row r="2555">
          <cell r="B2555" t="str">
            <v>PIS-LAJ-025</v>
          </cell>
          <cell r="C2555" t="str">
            <v>LAJE DE TRANSIÇÃO E = 8 CM, FCK = 18 MPA USINADO (MECANIZADO), INCLUSIVE TELA 0,97 KG/M2 E ACABAMENTO NIVEL ZERO</v>
          </cell>
          <cell r="D2555" t="str">
            <v>M2</v>
          </cell>
          <cell r="E2555">
            <v>73.75</v>
          </cell>
        </row>
        <row r="2556">
          <cell r="B2556" t="str">
            <v>PIS-MAD-007</v>
          </cell>
          <cell r="C2556" t="str">
            <v>TACÃO DE MADEIRA IPÊ EXTRA 10 X 40 CM ASSENTADO COM ARGAMASSA DE CIMENTO E AREIA 1:4, COM ADITIVO IMPERMEABILIZANTE</v>
          </cell>
          <cell r="D2556" t="str">
            <v>M2</v>
          </cell>
          <cell r="E2556">
            <v>125.37</v>
          </cell>
        </row>
        <row r="2557">
          <cell r="B2557" t="str">
            <v>PIS-MAD-020</v>
          </cell>
          <cell r="C2557" t="str">
            <v>RASPAÇÃO E APLICAÇÃO DE RESINA EM PISO DE MADEIRA</v>
          </cell>
          <cell r="D2557" t="str">
            <v>M2</v>
          </cell>
          <cell r="E2557">
            <v>23.97</v>
          </cell>
        </row>
        <row r="2558">
          <cell r="B2558" t="str">
            <v>PIS-MIT-006</v>
          </cell>
          <cell r="C2558" t="str">
            <v>PISO EM GRANILITE/MARMORITE, ESPESSURA 8 MM, ACABAMENTO POLIDO, COR CINZA, MODULAÇÃO DE 1X1 M, INCLUSO JUNTA ALUMÍNIO E POLIMENTO MECANIZADO, EXCLUSIVE RESINA</v>
          </cell>
          <cell r="D2558" t="str">
            <v>M2</v>
          </cell>
          <cell r="E2558">
            <v>74.930000000000007</v>
          </cell>
        </row>
        <row r="2559">
          <cell r="B2559" t="str">
            <v>PIS-POL-010</v>
          </cell>
          <cell r="C2559" t="str">
            <v>POLIMENTO DE CONCRETO TIPO NÍVEL "0"</v>
          </cell>
          <cell r="D2559" t="str">
            <v>M2</v>
          </cell>
          <cell r="E2559">
            <v>14.5</v>
          </cell>
        </row>
        <row r="2560">
          <cell r="B2560" t="str">
            <v>PIS-REJ-005</v>
          </cell>
          <cell r="C2560" t="str">
            <v>REJUNTAMENTO EPÓXI</v>
          </cell>
          <cell r="D2560" t="str">
            <v>M2</v>
          </cell>
          <cell r="E2560">
            <v>39.54</v>
          </cell>
        </row>
        <row r="2561">
          <cell r="B2561" t="str">
            <v>PIS-SOL-006</v>
          </cell>
          <cell r="C2561" t="str">
            <v>SOLEIRA DE MARMORITE, COR CIMENTO NATURAL, E = 3 CM</v>
          </cell>
          <cell r="D2561" t="str">
            <v>M2</v>
          </cell>
          <cell r="E2561">
            <v>70.819999999999993</v>
          </cell>
        </row>
        <row r="2562">
          <cell r="B2562" t="str">
            <v>PIS-TAT-016</v>
          </cell>
          <cell r="C2562" t="str">
            <v>PISO TÁTIL DE ALERTA DE BORRACHA, ASSENTADO COM COLA, E=5 MM, PRETO</v>
          </cell>
          <cell r="D2562" t="str">
            <v>M2</v>
          </cell>
          <cell r="E2562">
            <v>131.33000000000001</v>
          </cell>
        </row>
        <row r="2563">
          <cell r="B2563" t="str">
            <v>PIS-CER-010</v>
          </cell>
          <cell r="C2563" t="str">
            <v>PISO CERÂMICO PEI-5 LISO (PREÇO MÉDIO) 30 X 30 CM, ASSENTADO COM ARGAMASSA PRÉ-FABRICADA, INCLUSIVE REJUNTAMENTO</v>
          </cell>
          <cell r="D2563" t="str">
            <v>M2</v>
          </cell>
          <cell r="E2563">
            <v>79.16</v>
          </cell>
        </row>
        <row r="2564">
          <cell r="B2564" t="str">
            <v>PIS-LAD-030</v>
          </cell>
          <cell r="C2564" t="str">
            <v>PISO DE LADRILHO HIDRÁULICO 25 X 25 CM, DE DUAS CORES</v>
          </cell>
          <cell r="D2564" t="str">
            <v>M2</v>
          </cell>
          <cell r="E2564">
            <v>89.21</v>
          </cell>
        </row>
        <row r="2565">
          <cell r="B2565" t="str">
            <v>PIS-TAT-007</v>
          </cell>
          <cell r="C2565" t="str">
            <v>PISO TÁTIL DIRECIONAL DE BORRACHA, ASSENTADO COM ARGAMASSA, E=12 MM, PRETO</v>
          </cell>
          <cell r="D2565" t="str">
            <v>M2</v>
          </cell>
          <cell r="E2565">
            <v>195.05</v>
          </cell>
        </row>
        <row r="2566">
          <cell r="B2566" t="str">
            <v>PIS-TAT-015</v>
          </cell>
          <cell r="C2566" t="str">
            <v>PISO TÁTIL DE ALERTA DE BORRACHA, ASSENTADO COM COLA, E=5 MM, CORES</v>
          </cell>
          <cell r="D2566" t="str">
            <v>M2</v>
          </cell>
          <cell r="E2566">
            <v>131.33000000000001</v>
          </cell>
        </row>
        <row r="2567">
          <cell r="B2567" t="str">
            <v>PIS-CAL-005</v>
          </cell>
          <cell r="C2567" t="str">
            <v>CALÇADA PORTUGUESA - FORNECIMENTO E ASSENTAMENTO, INCLUSIVE COLCHÃO</v>
          </cell>
          <cell r="D2567" t="str">
            <v>M2</v>
          </cell>
          <cell r="E2567">
            <v>52.73</v>
          </cell>
        </row>
        <row r="2568">
          <cell r="B2568" t="str">
            <v>PIS-CAL-010</v>
          </cell>
          <cell r="C2568" t="str">
            <v>REMOÇÃO E REASSENTAMENTO DE CALÇADA PORTUGUESA</v>
          </cell>
          <cell r="D2568" t="str">
            <v>M2</v>
          </cell>
          <cell r="E2568">
            <v>26.87</v>
          </cell>
        </row>
        <row r="2569">
          <cell r="B2569" t="str">
            <v>PIS-CIM-015</v>
          </cell>
          <cell r="C2569" t="str">
            <v>PISO CIMENTADO DESEMPENADO E FELTRADO, ARGAMASSA 1:3, JUNTAS PL 17 X 30 E = 2,50 CM, COM JUNTA DE 1 X 1 M</v>
          </cell>
          <cell r="D2569" t="str">
            <v>M2</v>
          </cell>
          <cell r="E2569">
            <v>37.75</v>
          </cell>
        </row>
        <row r="2570">
          <cell r="B2570" t="str">
            <v>PIS-CIM-030</v>
          </cell>
          <cell r="C2570" t="str">
            <v>PISO CIMENTADO DESEMPENADO E FELTRADO, ARGAMASSA 1:3, JUNTAS PL 17 X 30 E = 3 CM, COM JUNTA DE 0,60 X 0,60 M</v>
          </cell>
          <cell r="D2570" t="str">
            <v>M2</v>
          </cell>
          <cell r="E2570">
            <v>40.770000000000003</v>
          </cell>
        </row>
        <row r="2571">
          <cell r="B2571" t="str">
            <v>PIS-CIM-105</v>
          </cell>
          <cell r="C2571" t="str">
            <v>PISO CIMENTADO COM ARGAMASSA 1:3, SEM JUNTA E = 3 CM COM PIGMENTAÇÃO DO TIPO PÓ XADREZ - AMARELO</v>
          </cell>
          <cell r="D2571" t="str">
            <v>M2</v>
          </cell>
          <cell r="E2571">
            <v>31.85</v>
          </cell>
        </row>
        <row r="2572">
          <cell r="B2572" t="str">
            <v>PIS-CIM-110</v>
          </cell>
          <cell r="C2572" t="str">
            <v>PISO CIMENTADO COM ARGAMASSA 1:3, SEM JUNTA E = 3 CM COM PIGMENTAÇÃO DO TIPO PÓ XADREZ - VERMELHO</v>
          </cell>
          <cell r="D2572" t="str">
            <v>M2</v>
          </cell>
          <cell r="E2572">
            <v>31.85</v>
          </cell>
        </row>
        <row r="2573">
          <cell r="B2573" t="str">
            <v>PIS-LAD-025</v>
          </cell>
          <cell r="C2573" t="str">
            <v>PISO DE LADRILHO HIDRÁULICO 25 X 25 CM, DE UMA COR</v>
          </cell>
          <cell r="D2573" t="str">
            <v>M2</v>
          </cell>
          <cell r="E2573">
            <v>94.46</v>
          </cell>
        </row>
        <row r="2574">
          <cell r="B2574" t="str">
            <v>PIS-LAJ-010</v>
          </cell>
          <cell r="C2574" t="str">
            <v>LAJE DE TRANSIÇÃO E = 6 CM, SEM JUNTA, FCK = 10 MPA (MANUAL)</v>
          </cell>
          <cell r="D2574" t="str">
            <v>M2</v>
          </cell>
          <cell r="E2574">
            <v>37.69</v>
          </cell>
        </row>
        <row r="2575">
          <cell r="B2575" t="str">
            <v>PIS-LAJ-023</v>
          </cell>
          <cell r="C2575" t="str">
            <v>LAJE DE TRANSIÇÃO E = 11 CM, FCK = 15 MPA USINADO (MECANIZADO), INCLUSIVE TELA 0,97 KG/M2 E ACABAMENTO NIVEL ZERO</v>
          </cell>
          <cell r="D2575" t="str">
            <v>M2</v>
          </cell>
          <cell r="E2575">
            <v>83.96</v>
          </cell>
        </row>
        <row r="2576">
          <cell r="B2576" t="str">
            <v>PIS-MAD-008</v>
          </cell>
          <cell r="C2576" t="str">
            <v>TACÃO DE MADEIRA IPÊ EXTRA 10 X 40 CM ASSENTADO COM COLA ESPECIAL A BASE DE PVA</v>
          </cell>
          <cell r="D2576" t="str">
            <v>M2</v>
          </cell>
          <cell r="E2576">
            <v>100.33</v>
          </cell>
        </row>
        <row r="2577">
          <cell r="B2577" t="str">
            <v>PIS-MAD-025</v>
          </cell>
          <cell r="C2577" t="str">
            <v>RASPAÇÃO, CALAFETAÇÃO E APLICAÇÃO SINTECO A 3 DEMÃOS EM PISO DE MADEIRA</v>
          </cell>
          <cell r="D2577" t="str">
            <v>M2</v>
          </cell>
          <cell r="E2577">
            <v>30</v>
          </cell>
        </row>
        <row r="2578">
          <cell r="B2578" t="str">
            <v>PIS-TAT-017</v>
          </cell>
          <cell r="C2578" t="str">
            <v>PISO TÁTIL DE ALERTA DE BORRACHA, ASSENTADO COM ARGAMASSA, E=12 MM, CORES</v>
          </cell>
          <cell r="D2578" t="str">
            <v>M2</v>
          </cell>
          <cell r="E2578">
            <v>195.05</v>
          </cell>
        </row>
        <row r="2579">
          <cell r="B2579" t="str">
            <v>PIS-CIM-060</v>
          </cell>
          <cell r="C2579" t="str">
            <v>PISO CIMENTADO NATADO COM ARGAMASSA 1:3, SEM JUNTA E = 5 CM</v>
          </cell>
          <cell r="D2579" t="str">
            <v>M2</v>
          </cell>
          <cell r="E2579">
            <v>42.86</v>
          </cell>
        </row>
        <row r="2580">
          <cell r="B2580" t="str">
            <v>PIS-CIM-070</v>
          </cell>
          <cell r="C2580" t="str">
            <v>PISO CIMENTADO NATADO COM ARGAMASSA 1:3, JUNTA PL 17 X 30, E = 3 CM COM JUNTA DE 2 X 2 M</v>
          </cell>
          <cell r="D2580" t="str">
            <v>M2</v>
          </cell>
          <cell r="E2580">
            <v>46.15</v>
          </cell>
        </row>
        <row r="2581">
          <cell r="B2581" t="str">
            <v>PIS-CIM-080</v>
          </cell>
          <cell r="C2581" t="str">
            <v>PISO CIMENTADO NATADO COM ARGAMASSA 1:3, JUNTA PL 17 X 30, E = 3 CM COM JUNTA DE 1 X 1 M</v>
          </cell>
          <cell r="D2581" t="str">
            <v>M2</v>
          </cell>
          <cell r="E2581">
            <v>46.99</v>
          </cell>
        </row>
        <row r="2582">
          <cell r="B2582" t="str">
            <v>PIS-CIM-085</v>
          </cell>
          <cell r="C2582" t="str">
            <v>PISO CIMENTADO NATADO COM ARGAMASSA 1:3, JUNTA PL 17 X 30, E = 2,50 CM COM JUNTA DE 0,60 X 0,60 M</v>
          </cell>
          <cell r="D2582" t="str">
            <v>M2</v>
          </cell>
          <cell r="E2582">
            <v>46.21</v>
          </cell>
        </row>
        <row r="2583">
          <cell r="B2583" t="str">
            <v>PIS-CON-025</v>
          </cell>
          <cell r="C2583" t="str">
            <v>PISO EM CONCRETO FCK = 13,5 MPA, E = 8 CM, ACABAMENTO SARRAFEADO, PARA ÁREA EXTERNA</v>
          </cell>
          <cell r="D2583" t="str">
            <v>M2</v>
          </cell>
          <cell r="E2583">
            <v>42.4</v>
          </cell>
        </row>
        <row r="2584">
          <cell r="B2584" t="str">
            <v>PIS-FAI-005</v>
          </cell>
          <cell r="C2584" t="str">
            <v>FAIXA ANTIDERRAPANTE NOS DEGRAUS DE ESCADA</v>
          </cell>
          <cell r="D2584" t="str">
            <v>M</v>
          </cell>
          <cell r="E2584">
            <v>16.7</v>
          </cell>
        </row>
        <row r="2585">
          <cell r="B2585" t="str">
            <v>PIS-LAD-010</v>
          </cell>
          <cell r="C2585" t="str">
            <v>PISO DE LADRILHO HIDRÁULICO 20 X 20 CM, DE UMA COR</v>
          </cell>
          <cell r="D2585" t="str">
            <v>M2</v>
          </cell>
          <cell r="E2585">
            <v>89.21</v>
          </cell>
        </row>
        <row r="2586">
          <cell r="B2586" t="str">
            <v>PIS-LAD-035</v>
          </cell>
          <cell r="C2586" t="str">
            <v>PISO PODOTÁTIL DE ALERTA, 40 X 40 CM, VERMELHO/AMARELO</v>
          </cell>
          <cell r="D2586" t="str">
            <v>M2</v>
          </cell>
          <cell r="E2586">
            <v>78.459999999999994</v>
          </cell>
        </row>
        <row r="2587">
          <cell r="B2587" t="str">
            <v>PIS-LAJ-005</v>
          </cell>
          <cell r="C2587" t="str">
            <v>LAJE DE TRANSIÇÃO E = 5 CM, SEM JUNTA, FCK = 10 MPA (MANUAL)</v>
          </cell>
          <cell r="D2587" t="str">
            <v>M2</v>
          </cell>
          <cell r="E2587">
            <v>34.08</v>
          </cell>
        </row>
        <row r="2588">
          <cell r="B2588" t="str">
            <v>PIS-LAJ-024</v>
          </cell>
          <cell r="C2588" t="str">
            <v>LAJE DE TRANSIÇÃO E = 12 CM, FCK = 15 MPA USINADO (MECANIZADO), INCLUSIVE TELA 0,97 KG/M2 E ACABAMENTO NIVEL ZERO</v>
          </cell>
          <cell r="D2588" t="str">
            <v>M2</v>
          </cell>
          <cell r="E2588">
            <v>87.49</v>
          </cell>
        </row>
        <row r="2589">
          <cell r="B2589" t="str">
            <v>PIS-LAJ-026</v>
          </cell>
          <cell r="C2589" t="str">
            <v>LAJE DE TRANSIÇÃO E = 10 CM, FCK = 18 MPA USINADO (MECANIZADO), INCLUSIVE TELA 0,97 KG/M2 E ACABAMENTO NIVEL ZERO</v>
          </cell>
          <cell r="D2589" t="str">
            <v>M2</v>
          </cell>
          <cell r="E2589">
            <v>80.92</v>
          </cell>
        </row>
        <row r="2590">
          <cell r="B2590" t="str">
            <v>PIS-LAJ-027</v>
          </cell>
          <cell r="C2590" t="str">
            <v>LAJE DE TRANSIÇÃO E = 12 CM, FCK = 18 MPA USINADO (MECANIZADO), INCLUSIVE TELA 0,97 KG/M2 E ACABAMENTO NIVEL ZERO</v>
          </cell>
          <cell r="D2590" t="str">
            <v>M2</v>
          </cell>
          <cell r="E2590">
            <v>88.09</v>
          </cell>
        </row>
        <row r="2591">
          <cell r="B2591" t="str">
            <v>PIS-MAD-010</v>
          </cell>
          <cell r="C2591" t="str">
            <v>PISO TÁBUA CORRIDA DE MADEIRA SUCUPIRA OU IPÊ L = 10 CM</v>
          </cell>
          <cell r="D2591" t="str">
            <v>M2</v>
          </cell>
          <cell r="E2591">
            <v>210.77</v>
          </cell>
        </row>
        <row r="2592">
          <cell r="B2592" t="str">
            <v>PIS-MAR-005</v>
          </cell>
          <cell r="C2592" t="str">
            <v>PISO DE MÁRMORE BRANCO NACIONAL E = 2 CM</v>
          </cell>
          <cell r="D2592" t="str">
            <v>M2</v>
          </cell>
          <cell r="E2592">
            <v>205.74</v>
          </cell>
        </row>
        <row r="2593">
          <cell r="B2593" t="str">
            <v>PIS-TAT-006</v>
          </cell>
          <cell r="C2593" t="str">
            <v>PISO TÁTIL DIRECIONAL DE BORRACHA, ASSENTADO COM COLA, E=5 MM, CORES</v>
          </cell>
          <cell r="D2593" t="str">
            <v>M2</v>
          </cell>
          <cell r="E2593">
            <v>131.33000000000001</v>
          </cell>
        </row>
        <row r="2594">
          <cell r="B2594" t="str">
            <v>PIS-CIM-100</v>
          </cell>
          <cell r="C2594" t="str">
            <v>PISO CIMENTADO COM ARGAMASSA DE CIMENTO E AREIA TRAÇO 1:3 COM ADITIVO IMPERMEABILIZANTE E = 2,50 CM</v>
          </cell>
          <cell r="D2594" t="str">
            <v>M2</v>
          </cell>
          <cell r="E2594">
            <v>32.76</v>
          </cell>
        </row>
        <row r="2595">
          <cell r="B2595" t="str">
            <v>PIS-FAI-010</v>
          </cell>
          <cell r="C2595" t="str">
            <v>FAIXA ANTIDERRAPANTE PARA DEGRAU EM PEDRA - FAIXA APICOADA</v>
          </cell>
          <cell r="D2595" t="str">
            <v>M</v>
          </cell>
          <cell r="E2595">
            <v>4.67</v>
          </cell>
        </row>
        <row r="2596">
          <cell r="B2596" t="str">
            <v>PIS-LAD-005</v>
          </cell>
          <cell r="C2596" t="str">
            <v>PISO DE LADRILHO HIDRÁULICO 20 X 20 CM, NA COR NATURAL</v>
          </cell>
          <cell r="D2596" t="str">
            <v>M2</v>
          </cell>
          <cell r="E2596">
            <v>70.89</v>
          </cell>
        </row>
        <row r="2597">
          <cell r="B2597" t="str">
            <v>-</v>
          </cell>
          <cell r="C2597" t="str">
            <v>352 - PLA-001  - PLACAS</v>
          </cell>
        </row>
        <row r="2598">
          <cell r="B2598" t="str">
            <v>PLA-ALU-045</v>
          </cell>
          <cell r="C2598" t="str">
            <v>PLACA DE ALUMÍNIO ANODIZADO 25 X 25 CM PARA IDENTIFICAÇÃO</v>
          </cell>
          <cell r="D2598" t="str">
            <v>U</v>
          </cell>
          <cell r="E2598">
            <v>42.12</v>
          </cell>
        </row>
        <row r="2599">
          <cell r="B2599" t="str">
            <v>PLA-TUB-005</v>
          </cell>
          <cell r="C2599" t="str">
            <v>PLACA 1,20 X 0,50 M, COM MOLDURA DE TUBO D = 50 MM</v>
          </cell>
          <cell r="D2599" t="str">
            <v>UN</v>
          </cell>
          <cell r="E2599">
            <v>434.12</v>
          </cell>
        </row>
        <row r="2600">
          <cell r="B2600" t="str">
            <v>PLA-ALU-035</v>
          </cell>
          <cell r="C2600" t="str">
            <v>PLACA DE ALUMÍNIO FUNDIDO DE NUMERAÇÃO DE PORTAS, 5 X 5 CM</v>
          </cell>
          <cell r="D2600" t="str">
            <v>U</v>
          </cell>
          <cell r="E2600">
            <v>13.94</v>
          </cell>
        </row>
        <row r="2601">
          <cell r="B2601" t="str">
            <v>PLA-ALU-040</v>
          </cell>
          <cell r="C2601" t="str">
            <v>CHAPINHA DE ALUMÍNIO, D = 3 CM COM NÚMERO IMPRESSO E IDENTIFICAÇÃO DE CHAVE</v>
          </cell>
          <cell r="D2601" t="str">
            <v>U</v>
          </cell>
          <cell r="E2601">
            <v>7.54</v>
          </cell>
        </row>
        <row r="2602">
          <cell r="B2602" t="str">
            <v>PLA-ALU-050</v>
          </cell>
          <cell r="C2602" t="str">
            <v>PLACA EM ALUMÍNIO ANODIZADO 70 X 61 CM, FIXADA TUBO DE METALON</v>
          </cell>
          <cell r="D2602" t="str">
            <v>U</v>
          </cell>
          <cell r="E2602">
            <v>183.2</v>
          </cell>
        </row>
        <row r="2603">
          <cell r="B2603" t="str">
            <v>PLA-ALU-055</v>
          </cell>
          <cell r="C2603" t="str">
            <v>PLACA EM ALUMÍNIO 15 X 15 CM, COM PICTOGRAMA EM PELÍCULA ADESIVA</v>
          </cell>
          <cell r="D2603" t="str">
            <v>U</v>
          </cell>
          <cell r="E2603">
            <v>54.12</v>
          </cell>
        </row>
        <row r="2604">
          <cell r="B2604" t="str">
            <v>PLA-ACO-005</v>
          </cell>
          <cell r="C2604" t="str">
            <v>PLACA EM CHAPA DE AÇO ESCOVADO 25 X 12 CM, E = 1 MM</v>
          </cell>
          <cell r="D2604" t="str">
            <v>U</v>
          </cell>
          <cell r="E2604">
            <v>64.040000000000006</v>
          </cell>
        </row>
        <row r="2605">
          <cell r="B2605" t="str">
            <v>PLA-ALU-010</v>
          </cell>
          <cell r="C2605" t="str">
            <v>PLACA DE INAUGURAÇÃO EM ALUMÍNIO FUNDIDO 85 X 50 CM</v>
          </cell>
          <cell r="D2605" t="str">
            <v>CJ</v>
          </cell>
          <cell r="E2605">
            <v>843.12</v>
          </cell>
        </row>
        <row r="2606">
          <cell r="B2606" t="str">
            <v>PLA-ALU-025</v>
          </cell>
          <cell r="C2606" t="str">
            <v>PLACA DE ALUMÍNIO FUNDIDO COM NOME DO PRÉDIO, AFIXADA EM PAREDE (0,39 M2)</v>
          </cell>
          <cell r="D2606" t="str">
            <v>U</v>
          </cell>
          <cell r="E2606">
            <v>737.43</v>
          </cell>
        </row>
        <row r="2607">
          <cell r="B2607" t="str">
            <v>PLA-LAT-005</v>
          </cell>
          <cell r="C2607" t="str">
            <v>CHAPAS DE LATÃO PERFURADO PARA NUMERAÇÃO DE CHAVES</v>
          </cell>
          <cell r="D2607" t="str">
            <v>U</v>
          </cell>
          <cell r="E2607">
            <v>7.17</v>
          </cell>
        </row>
        <row r="2608">
          <cell r="B2608" t="str">
            <v>PLA-TUB-010</v>
          </cell>
          <cell r="C2608" t="str">
            <v>PLACA 1,20 X 0,90 M, COM MOLDURA DE TUBO D = 50 MM</v>
          </cell>
          <cell r="D2608" t="str">
            <v>U</v>
          </cell>
          <cell r="E2608">
            <v>434.12</v>
          </cell>
        </row>
        <row r="2609">
          <cell r="B2609" t="str">
            <v>PLA-ALU-015</v>
          </cell>
          <cell r="C2609" t="str">
            <v>PLACA DE ALUMÍNIO FUNDIDO COM DENOMINAÇÃO DE CÔMODOS, 20 X 5 CM</v>
          </cell>
          <cell r="D2609" t="str">
            <v>U</v>
          </cell>
          <cell r="E2609">
            <v>46.2</v>
          </cell>
        </row>
        <row r="2610">
          <cell r="B2610" t="str">
            <v>PLA-ALU-020</v>
          </cell>
          <cell r="C2610" t="str">
            <v>PLACA DE ALUMÍNIO FUNDIDO COM DENOMINAÇÃO DE CÔMODOS, 21 X 4 CM</v>
          </cell>
          <cell r="D2610" t="str">
            <v>U</v>
          </cell>
          <cell r="E2610">
            <v>44.53</v>
          </cell>
        </row>
        <row r="2611">
          <cell r="B2611" t="str">
            <v>PLA-ALU-005</v>
          </cell>
          <cell r="C2611" t="str">
            <v>PLACA DE INAUGURAÇÃO EM ALUMÍNIO FUNDIDO, 60 X 40 CM</v>
          </cell>
          <cell r="D2611" t="str">
            <v>U</v>
          </cell>
          <cell r="E2611">
            <v>596.24</v>
          </cell>
        </row>
        <row r="2612">
          <cell r="B2612" t="str">
            <v>PLA-ALU-030</v>
          </cell>
          <cell r="C2612" t="str">
            <v>PLACA DE ALUMÍNIO FUNDIDO DE NUMERAÇÃO DE PORTAS, 3 X 3 CM</v>
          </cell>
          <cell r="D2612" t="str">
            <v>U</v>
          </cell>
          <cell r="E2612">
            <v>13.94</v>
          </cell>
        </row>
        <row r="2613">
          <cell r="B2613" t="str">
            <v>-</v>
          </cell>
          <cell r="C2613" t="str">
            <v>353 - PLU-001  - ÁGUAS PLUVIAIS</v>
          </cell>
        </row>
        <row r="2614">
          <cell r="B2614" t="str">
            <v>PLU-RUF-045</v>
          </cell>
          <cell r="C2614" t="str">
            <v>RUFO E CONTRA-RUFO DE CHAPA GALVANIZADA Nº. 26, DESENVOLVIMENTO = 20 CM</v>
          </cell>
          <cell r="D2614" t="str">
            <v>M</v>
          </cell>
          <cell r="E2614">
            <v>24.38</v>
          </cell>
        </row>
        <row r="2615">
          <cell r="B2615" t="str">
            <v>PLU-RUF-020</v>
          </cell>
          <cell r="C2615" t="str">
            <v>RUFO E CONTRA-RUFO DE CHAPA GALVANIZADA Nº. 24, DESENVOLVIMENTO = 33 CM</v>
          </cell>
          <cell r="D2615" t="str">
            <v>M</v>
          </cell>
          <cell r="E2615">
            <v>31.96</v>
          </cell>
        </row>
        <row r="2616">
          <cell r="B2616" t="str">
            <v>PLU-CAL-015</v>
          </cell>
          <cell r="C2616" t="str">
            <v>CALHA DE CHAPA GALVANIZADA Nº. 22 GSG, DESENVOLVIMENTO = 50 CM</v>
          </cell>
          <cell r="D2616" t="str">
            <v>M</v>
          </cell>
          <cell r="E2616">
            <v>67.06</v>
          </cell>
        </row>
        <row r="2617">
          <cell r="B2617" t="str">
            <v>PLU-CAL-020</v>
          </cell>
          <cell r="C2617" t="str">
            <v>CALHA DE CHAPA GALVANIZADA Nº. 22 GSG, DESENVOLVIMENTO = 66 CM</v>
          </cell>
          <cell r="D2617" t="str">
            <v>M</v>
          </cell>
          <cell r="E2617">
            <v>75.77</v>
          </cell>
        </row>
        <row r="2618">
          <cell r="B2618" t="str">
            <v>PLU-CAL-025</v>
          </cell>
          <cell r="C2618" t="str">
            <v>CALHA DE CHAPA GALVANIZADA Nº. 22 GSG, DESENVOLVIMENTO = 75 CM</v>
          </cell>
          <cell r="D2618" t="str">
            <v>M</v>
          </cell>
          <cell r="E2618">
            <v>80.760000000000005</v>
          </cell>
        </row>
        <row r="2619">
          <cell r="B2619" t="str">
            <v>PLU-CAL-075</v>
          </cell>
          <cell r="C2619" t="str">
            <v>CALHA DE CHAPA GALVANIZADA Nº. 26 GSG, DESENVOLVIMENTO = 50 CM</v>
          </cell>
          <cell r="D2619" t="str">
            <v>M</v>
          </cell>
          <cell r="E2619">
            <v>57.66</v>
          </cell>
        </row>
        <row r="2620">
          <cell r="B2620" t="str">
            <v>PLU-CAL-085</v>
          </cell>
          <cell r="C2620" t="str">
            <v>CALHA DE CHAPA GALVANIZADA Nº. 26 GSG, DESENVOLVIMENTO = 75 CM</v>
          </cell>
          <cell r="D2620" t="str">
            <v>M</v>
          </cell>
          <cell r="E2620">
            <v>66.569999999999993</v>
          </cell>
        </row>
        <row r="2621">
          <cell r="B2621" t="str">
            <v>PLU-CON-005</v>
          </cell>
          <cell r="C2621" t="str">
            <v>CONDUTOR DE AP DO TELHADO EM TUBO PVC ESGOTO, INCLUSIVE CONEXÕES E SUPORTES, 100 MM</v>
          </cell>
          <cell r="D2621" t="str">
            <v>M</v>
          </cell>
          <cell r="E2621">
            <v>55.06</v>
          </cell>
        </row>
        <row r="2622">
          <cell r="B2622" t="str">
            <v>PLU-CON-010</v>
          </cell>
          <cell r="C2622" t="str">
            <v>CONDUTOR EM AÇO GALVANIZADO 100 MM</v>
          </cell>
          <cell r="D2622" t="str">
            <v>M</v>
          </cell>
          <cell r="E2622">
            <v>196.71</v>
          </cell>
        </row>
        <row r="2623">
          <cell r="B2623" t="str">
            <v>PLU-RUF-010</v>
          </cell>
          <cell r="C2623" t="str">
            <v>RUFO E CONTRA-RUFO DE CHAPA GALVANIZADA Nº. 24, DESENVOLVIMENTO = 20 CM</v>
          </cell>
          <cell r="D2623" t="str">
            <v>M</v>
          </cell>
          <cell r="E2623">
            <v>26.17</v>
          </cell>
        </row>
        <row r="2624">
          <cell r="B2624" t="str">
            <v>PLU-GRE-015</v>
          </cell>
          <cell r="C2624" t="str">
            <v>GRELHA HEMISFÉRICA DE FERRO FUNDIDO Ø 150 MM (6")</v>
          </cell>
          <cell r="D2624" t="str">
            <v>U</v>
          </cell>
          <cell r="E2624">
            <v>49.38</v>
          </cell>
        </row>
        <row r="2625">
          <cell r="B2625" t="str">
            <v>PLU-RUF-025</v>
          </cell>
          <cell r="C2625" t="str">
            <v>RUFO E CONTRA-RUFO DE CHAPA GALVANIZADA Nº. 24, DESENVOLVIMENTO = 50 CM</v>
          </cell>
          <cell r="D2625" t="str">
            <v>M</v>
          </cell>
          <cell r="E2625">
            <v>39.53</v>
          </cell>
        </row>
        <row r="2626">
          <cell r="B2626" t="str">
            <v>PLU-CAL-045</v>
          </cell>
          <cell r="C2626" t="str">
            <v>CALHA DE CHAPA GALVANIZADA Nº. 24 GSG, DESENVOLVIMENTO = 50 CM</v>
          </cell>
          <cell r="D2626" t="str">
            <v>M</v>
          </cell>
          <cell r="E2626">
            <v>62.11</v>
          </cell>
        </row>
        <row r="2627">
          <cell r="B2627" t="str">
            <v>PLU-CAL-090</v>
          </cell>
          <cell r="C2627" t="str">
            <v>CALHA DE CHAPA GALVANIZADA Nº. 26 GSG, DESENVOLVIMENTO = 100 CM</v>
          </cell>
          <cell r="D2627" t="str">
            <v>M</v>
          </cell>
          <cell r="E2627">
            <v>78.790000000000006</v>
          </cell>
        </row>
        <row r="2628">
          <cell r="B2628" t="str">
            <v>PLU-RUF-050</v>
          </cell>
          <cell r="C2628" t="str">
            <v>RUFO E CONTRA-RUFO DE CHAPA GALVANIZADA Nº. 26, DESENVOLVIMENTO = 25 CM</v>
          </cell>
          <cell r="D2628" t="str">
            <v>M</v>
          </cell>
          <cell r="E2628">
            <v>26.17</v>
          </cell>
        </row>
        <row r="2629">
          <cell r="B2629" t="str">
            <v>PLU-CAL-005</v>
          </cell>
          <cell r="C2629" t="str">
            <v>CALHA DE CHAPA GALVANIZADA Nº. 22 GSG, DESENVOLVIMENTO = 33 CM</v>
          </cell>
          <cell r="D2629" t="str">
            <v>M</v>
          </cell>
          <cell r="E2629">
            <v>51.17</v>
          </cell>
        </row>
        <row r="2630">
          <cell r="B2630" t="str">
            <v>PLU-GRE-005</v>
          </cell>
          <cell r="C2630" t="str">
            <v>GRELHA HEMISFÉRICA DE FERRO FUNDIDO Ø 75 MM (3")</v>
          </cell>
          <cell r="D2630" t="str">
            <v>U</v>
          </cell>
          <cell r="E2630">
            <v>30.37</v>
          </cell>
        </row>
        <row r="2631">
          <cell r="B2631" t="str">
            <v>PLU-RUF-040</v>
          </cell>
          <cell r="C2631" t="str">
            <v>RUFO E CONTRA-RUFO DE CHAPA GALVANIZADA Nº. 26, DESENVOLVIMENTO = 15 CM</v>
          </cell>
          <cell r="D2631" t="str">
            <v>M</v>
          </cell>
          <cell r="E2631">
            <v>22.6</v>
          </cell>
        </row>
        <row r="2632">
          <cell r="B2632" t="str">
            <v>PLU-CAL-030</v>
          </cell>
          <cell r="C2632" t="str">
            <v>CALHA DE CHAPA GALVANIZADA Nº. 22 GSG, DESENVOLVIMENTO = 100 CM</v>
          </cell>
          <cell r="D2632" t="str">
            <v>M</v>
          </cell>
          <cell r="E2632">
            <v>97.6</v>
          </cell>
        </row>
        <row r="2633">
          <cell r="B2633" t="str">
            <v>PLU-CAL-035</v>
          </cell>
          <cell r="C2633" t="str">
            <v>CALHA DE CHAPA GALVANIZADA Nº. 24 GSG, DESENVOLVIMENTO = 33 CM</v>
          </cell>
          <cell r="D2633" t="str">
            <v>M</v>
          </cell>
          <cell r="E2633">
            <v>47.9</v>
          </cell>
        </row>
        <row r="2634">
          <cell r="B2634" t="str">
            <v>PLU-CAL-065</v>
          </cell>
          <cell r="C2634" t="str">
            <v>CALHA DE CHAPA GALVANIZADA Nº. 26 GSG, DESENVOLVIMENTO = 33 CM</v>
          </cell>
          <cell r="D2634" t="str">
            <v>M</v>
          </cell>
          <cell r="E2634">
            <v>44.95</v>
          </cell>
        </row>
        <row r="2635">
          <cell r="B2635" t="str">
            <v>PLU-GRE-010</v>
          </cell>
          <cell r="C2635" t="str">
            <v>GRELHA HEMISFÉRICA DE FERRO FUNDIDO Ø 100 MM (4")</v>
          </cell>
          <cell r="D2635" t="str">
            <v>U</v>
          </cell>
          <cell r="E2635">
            <v>32.4</v>
          </cell>
        </row>
        <row r="2636">
          <cell r="B2636" t="str">
            <v>PLU-CAL-010</v>
          </cell>
          <cell r="C2636" t="str">
            <v>CALHA DE CHAPA GALVANIZADA Nº. 22 GSG, DESENVOLVIMENTO = 40 CM</v>
          </cell>
          <cell r="D2636" t="str">
            <v>M</v>
          </cell>
          <cell r="E2636">
            <v>61.66</v>
          </cell>
        </row>
        <row r="2637">
          <cell r="B2637" t="str">
            <v>PLU-CAL-040</v>
          </cell>
          <cell r="C2637" t="str">
            <v>CALHA DE CHAPA GALVANIZADA Nº. 24 GSG, DESENVOLVIMENTO = 40 CM</v>
          </cell>
          <cell r="D2637" t="str">
            <v>M</v>
          </cell>
          <cell r="E2637">
            <v>57.66</v>
          </cell>
        </row>
        <row r="2638">
          <cell r="B2638" t="str">
            <v>PLU-CAL-055</v>
          </cell>
          <cell r="C2638" t="str">
            <v>CALHA DE CHAPA GALVANIZADA Nº. 24 GSG, DESENVOLVIMENTO = 75 CM</v>
          </cell>
          <cell r="D2638" t="str">
            <v>M</v>
          </cell>
          <cell r="E2638">
            <v>73.25</v>
          </cell>
        </row>
        <row r="2639">
          <cell r="B2639" t="str">
            <v>PLU-CAL-080</v>
          </cell>
          <cell r="C2639" t="str">
            <v>CALHA DE CHAPA GALVANIZADA Nº. 26 GSG, DESENVOLVIMENTO = 66 CM</v>
          </cell>
          <cell r="D2639" t="str">
            <v>M</v>
          </cell>
          <cell r="E2639">
            <v>63.35</v>
          </cell>
        </row>
        <row r="2640">
          <cell r="B2640" t="str">
            <v>PLU-CHA-005</v>
          </cell>
          <cell r="C2640" t="str">
            <v>CHAPIM METÁLICO, COM PINGADEIRA, CHAPA GALVANIZADA Nº 24, DESENVOLVIMENTO = 35 CM</v>
          </cell>
          <cell r="D2640" t="str">
            <v>M</v>
          </cell>
          <cell r="E2640">
            <v>51.56</v>
          </cell>
        </row>
        <row r="2641">
          <cell r="B2641" t="str">
            <v>PLU-RUF-015</v>
          </cell>
          <cell r="C2641" t="str">
            <v>RUFO E CONTRA-RUFO DE CHAPA GALVANIZADA Nº. 24, DESENVOLVIMENTO = 25 CM</v>
          </cell>
          <cell r="D2641" t="str">
            <v>M</v>
          </cell>
          <cell r="E2641">
            <v>28.4</v>
          </cell>
        </row>
        <row r="2642">
          <cell r="B2642" t="str">
            <v>PLU-RUF-030</v>
          </cell>
          <cell r="C2642" t="str">
            <v>RUFO E CONTRA-RUFO DE CHAPA GALVANIZADA Nº. 24, DESENVOLVIMENTO = 60 CM</v>
          </cell>
          <cell r="D2642" t="str">
            <v>M</v>
          </cell>
          <cell r="E2642">
            <v>43.99</v>
          </cell>
        </row>
        <row r="2643">
          <cell r="B2643" t="str">
            <v>PLU-RUF-055</v>
          </cell>
          <cell r="C2643" t="str">
            <v>RUFO E CONTRA-RUFO DE CHAPA GALVANIZADA Nº. 26, DESENVOLVIMENTO = 33 CM</v>
          </cell>
          <cell r="D2643" t="str">
            <v>M</v>
          </cell>
          <cell r="E2643">
            <v>29.01</v>
          </cell>
        </row>
        <row r="2644">
          <cell r="B2644" t="str">
            <v>PLU-CAL-046</v>
          </cell>
          <cell r="C2644" t="str">
            <v>CALHA DE CHAPA GALVANIZADA Nº. 24 GSG, DESENVOLVIMENTO = 60 CM</v>
          </cell>
          <cell r="D2644" t="str">
            <v>M</v>
          </cell>
          <cell r="E2644">
            <v>64.14</v>
          </cell>
        </row>
        <row r="2645">
          <cell r="B2645" t="str">
            <v>PLU-DRE-005</v>
          </cell>
          <cell r="C2645" t="str">
            <v>BUZINOTE PARA LAJES - DRENO COM TUBO DE 2" EMBUTIDO NO CONCRETO</v>
          </cell>
          <cell r="D2645" t="str">
            <v>M</v>
          </cell>
          <cell r="E2645">
            <v>18.940000000000001</v>
          </cell>
        </row>
        <row r="2646">
          <cell r="B2646" t="str">
            <v>PLU-CAL-050</v>
          </cell>
          <cell r="C2646" t="str">
            <v>CALHA DE CHAPA GALVANIZADA Nº. 24 GSG, DESENVOLVIMENTO = 66 CM</v>
          </cell>
          <cell r="D2646" t="str">
            <v>M</v>
          </cell>
          <cell r="E2646">
            <v>69.239999999999995</v>
          </cell>
        </row>
        <row r="2647">
          <cell r="B2647" t="str">
            <v>PLU-CAL-070</v>
          </cell>
          <cell r="C2647" t="str">
            <v>CALHA DE CHAPA GALVANIZADA Nº. 26 GSG, DESENVOLVIMENTO = 40 CM</v>
          </cell>
          <cell r="D2647" t="str">
            <v>M</v>
          </cell>
          <cell r="E2647">
            <v>54.09</v>
          </cell>
        </row>
        <row r="2648">
          <cell r="B2648" t="str">
            <v>PLU-CON-006</v>
          </cell>
          <cell r="C2648" t="str">
            <v>CONDUTOR DE AP DO TELHADO EM TUBO PVC ESGOTO, INCLUSIVE CONEXÕES E SUPORTES, 75 MM</v>
          </cell>
          <cell r="D2648" t="str">
            <v>M</v>
          </cell>
          <cell r="E2648">
            <v>52.37</v>
          </cell>
        </row>
        <row r="2649">
          <cell r="B2649" t="str">
            <v>PLU-RUF-035</v>
          </cell>
          <cell r="C2649" t="str">
            <v>RUFO E CONTRA-RUFO DE CHAPA GALVANIZADA Nº. 24, DESENVOLVIMENTO = 70 CM</v>
          </cell>
          <cell r="D2649" t="str">
            <v>M</v>
          </cell>
          <cell r="E2649">
            <v>48.44</v>
          </cell>
        </row>
        <row r="2650">
          <cell r="B2650" t="str">
            <v>PLU-CAL-060</v>
          </cell>
          <cell r="C2650" t="str">
            <v>CALHA DE CHAPA GALVANIZADA Nº. 24 GSG, DESENVOLVIMENTO = 100 CM</v>
          </cell>
          <cell r="D2650" t="str">
            <v>M</v>
          </cell>
          <cell r="E2650">
            <v>87.7</v>
          </cell>
        </row>
        <row r="2651">
          <cell r="B2651" t="str">
            <v>PLU-RUF-005</v>
          </cell>
          <cell r="C2651" t="str">
            <v>RUFO E CONTRA-RUFO DE CHAPA GALVANIZADA Nº. 24, DESENVOLVIMENTO = 15 CM</v>
          </cell>
          <cell r="D2651" t="str">
            <v>M</v>
          </cell>
          <cell r="E2651">
            <v>23.94</v>
          </cell>
        </row>
        <row r="2652">
          <cell r="B2652" t="str">
            <v>-</v>
          </cell>
          <cell r="C2652" t="str">
            <v>354 - PRA-001  - PRATELEIRA</v>
          </cell>
        </row>
        <row r="2653">
          <cell r="B2653" t="str">
            <v>PRA-GRA-010</v>
          </cell>
          <cell r="C2653" t="str">
            <v>PRATELEIRA DE GRANITO CINZA ANDORINHA, E = 2 CM, APOIADA EM CONSOLE DE METALON 20 X 30 MM</v>
          </cell>
          <cell r="D2653" t="str">
            <v>M2</v>
          </cell>
          <cell r="E2653">
            <v>210.31</v>
          </cell>
        </row>
        <row r="2654">
          <cell r="B2654" t="str">
            <v>PRA-ARD-010</v>
          </cell>
          <cell r="C2654" t="str">
            <v>PRATELEIRA DE ARDÓSIA E = 2 CM APOIADA EM CONSOLE DE METALON 20 X 30 MM</v>
          </cell>
          <cell r="D2654" t="str">
            <v>M2</v>
          </cell>
          <cell r="E2654">
            <v>170.57</v>
          </cell>
        </row>
        <row r="2655">
          <cell r="B2655" t="str">
            <v>PRA-CON-010</v>
          </cell>
          <cell r="C2655" t="str">
            <v>PRATELEIRA DE CONCRETO, APOIADA EM CONSOLE DE METALON 20 X 30 MM</v>
          </cell>
          <cell r="D2655" t="str">
            <v>M2</v>
          </cell>
          <cell r="E2655">
            <v>230.61</v>
          </cell>
        </row>
        <row r="2656">
          <cell r="B2656" t="str">
            <v>PRA-MAD-005</v>
          </cell>
          <cell r="C2656" t="str">
            <v>PRATELEIRA DE MADEIRA ENVERNIZADA, EM CONSOLE DE METALON 20 X 30 MM</v>
          </cell>
          <cell r="D2656" t="str">
            <v>M2</v>
          </cell>
          <cell r="E2656">
            <v>161.5</v>
          </cell>
        </row>
        <row r="2657">
          <cell r="B2657" t="str">
            <v>PRA-CON-005</v>
          </cell>
          <cell r="C2657" t="str">
            <v>PRATELEIRA DE CONCRETO PRÉ- MOLDADO E = 4 CM, APOIADA SOBRE ALVENARIA</v>
          </cell>
          <cell r="D2657" t="str">
            <v>M2</v>
          </cell>
          <cell r="E2657">
            <v>220.15</v>
          </cell>
        </row>
        <row r="2658">
          <cell r="B2658" t="str">
            <v>PRA-MAR-005</v>
          </cell>
          <cell r="C2658" t="str">
            <v>PRATELEIRA DE MÁRMORE BRANCO E = 2 CM, APOIADA SOBRE ALVENARIA</v>
          </cell>
          <cell r="D2658" t="str">
            <v>M2</v>
          </cell>
          <cell r="E2658">
            <v>244.48</v>
          </cell>
        </row>
        <row r="2659">
          <cell r="B2659" t="str">
            <v>PRA-MAD-010</v>
          </cell>
          <cell r="C2659" t="str">
            <v>PRATELEIRA DE MADEIRA PINTADA DE ESMALTE, EM CONSOLE DE METALON 20 X 30 MM</v>
          </cell>
          <cell r="D2659" t="str">
            <v>M2</v>
          </cell>
          <cell r="E2659">
            <v>161.76</v>
          </cell>
        </row>
        <row r="2660">
          <cell r="B2660" t="str">
            <v>PRA-MAR-010</v>
          </cell>
          <cell r="C2660" t="str">
            <v>PRATELEIRA DE MÁRMORE BRANCO E = 2 CM, APOIADA EM CONSOLE DE METALON 20 X 30 MM</v>
          </cell>
          <cell r="D2660" t="str">
            <v>M2</v>
          </cell>
          <cell r="E2660">
            <v>252.29</v>
          </cell>
        </row>
        <row r="2661">
          <cell r="B2661" t="str">
            <v>PRA-GRA-005</v>
          </cell>
          <cell r="C2661" t="str">
            <v>PRATELEIRA DE GRANITO CINZA ANDORINHA, E = 2 CM, APOIADA SOBRE ALVENARIA</v>
          </cell>
          <cell r="D2661" t="str">
            <v>M2</v>
          </cell>
          <cell r="E2661">
            <v>202.5</v>
          </cell>
        </row>
        <row r="2662">
          <cell r="B2662" t="str">
            <v>PRA-ARD-005</v>
          </cell>
          <cell r="C2662" t="str">
            <v>PRATELEIRA DE ARDÓSIA E = 2 CM EMBUTIDA EM PAREDE</v>
          </cell>
          <cell r="D2662" t="str">
            <v>M2</v>
          </cell>
          <cell r="E2662">
            <v>161.34</v>
          </cell>
        </row>
        <row r="2663">
          <cell r="B2663" t="str">
            <v>-</v>
          </cell>
          <cell r="C2663" t="str">
            <v>355 - PRE-001  - PREPARO DO TERRENO</v>
          </cell>
        </row>
        <row r="2664">
          <cell r="B2664" t="str">
            <v>PRE-ARV-020</v>
          </cell>
          <cell r="C2664" t="str">
            <v>CORTE DE ÁRVORE NATIVA COM MOTO-SERRA Ø &gt;= 0,30M - ACIMA DE 1.000 UNIDADES</v>
          </cell>
          <cell r="D2664" t="str">
            <v>U</v>
          </cell>
          <cell r="E2664">
            <v>27.26</v>
          </cell>
        </row>
        <row r="2665">
          <cell r="B2665" t="str">
            <v>PRE-CAP-005</v>
          </cell>
          <cell r="C2665" t="str">
            <v>CAPINA MANUAL DO TERRENO, EXCLUSIVE RASTELAMENTO E QUEIMA</v>
          </cell>
          <cell r="D2665" t="str">
            <v>M2</v>
          </cell>
          <cell r="E2665">
            <v>0.91</v>
          </cell>
        </row>
        <row r="2666">
          <cell r="B2666" t="str">
            <v>PRE-ARV-005</v>
          </cell>
          <cell r="C2666" t="str">
            <v>CORTE DE ÁRVORE NATIVA COM MOTO-SERRA 0,15M =&lt; Ø &lt; 0,30M - ATÉ 1.000 UNIDADES</v>
          </cell>
          <cell r="D2666" t="str">
            <v>U</v>
          </cell>
          <cell r="E2666">
            <v>24.52</v>
          </cell>
        </row>
        <row r="2667">
          <cell r="B2667" t="str">
            <v>PRE-ARV-015</v>
          </cell>
          <cell r="C2667" t="str">
            <v>CORTE DE ÁRVORE NATIVA COM MOTO-SERRA Ø &gt;= 0,30M - ATÉ 1.000 UNIDADES</v>
          </cell>
          <cell r="D2667" t="str">
            <v>U</v>
          </cell>
          <cell r="E2667">
            <v>31.87</v>
          </cell>
        </row>
        <row r="2668">
          <cell r="B2668" t="str">
            <v>PRE-ARV-010</v>
          </cell>
          <cell r="C2668" t="str">
            <v>CORTE DE ÁRVORE NATIVA COM MOTO-SERRA 0,15M =&lt; Ø &lt; 0,30M - ACIMA DE 1.000 UNIDADES</v>
          </cell>
          <cell r="D2668" t="str">
            <v>U</v>
          </cell>
          <cell r="E2668">
            <v>19.920000000000002</v>
          </cell>
        </row>
        <row r="2669">
          <cell r="B2669" t="str">
            <v>PRE-LIM-005</v>
          </cell>
          <cell r="C2669" t="str">
            <v>LIMPEZA DO TERRENO, INCLUSIVE CAPINA, RASTELAMENTO COM AFASTAMENTO ATÉ 20M E QUEIMA CONTROLADA</v>
          </cell>
          <cell r="D2669" t="str">
            <v>M2</v>
          </cell>
          <cell r="E2669">
            <v>2.1</v>
          </cell>
        </row>
        <row r="2670">
          <cell r="B2670" t="str">
            <v>PRE-DES-005</v>
          </cell>
          <cell r="C2670" t="str">
            <v>DESMATAMENTO, DESTOCAMENTO E LIMPEZA INCLUSIVE TRANSPORTE ATÉ 50 M</v>
          </cell>
          <cell r="D2670" t="str">
            <v>M2</v>
          </cell>
          <cell r="E2670">
            <v>0.33</v>
          </cell>
        </row>
        <row r="2671">
          <cell r="B2671" t="str">
            <v>-</v>
          </cell>
          <cell r="C2671" t="str">
            <v>356 - RAS-001  - RASGO E ENCHIMENTO EM PAREDE (PARA OBRA</v>
          </cell>
        </row>
        <row r="2672">
          <cell r="B2672" t="str">
            <v>ENC-ALV-005</v>
          </cell>
          <cell r="C2672" t="str">
            <v>ENCHIMENTO DE RASGOS ALVENARIA OU CONCRETO TRAÇO 1:4, D = 15 MM A 25 MM</v>
          </cell>
          <cell r="D2672" t="str">
            <v>M</v>
          </cell>
          <cell r="E2672">
            <v>4.32</v>
          </cell>
        </row>
        <row r="2673">
          <cell r="B2673" t="str">
            <v>ENC-ALV-010</v>
          </cell>
          <cell r="C2673" t="str">
            <v>ENCHIMENTO DE RASGOS ALVENARIA OU CONCRETO TRAÇO 1:4, D = 32 MM A 50 MM</v>
          </cell>
          <cell r="D2673" t="str">
            <v>M</v>
          </cell>
          <cell r="E2673">
            <v>6.04</v>
          </cell>
        </row>
        <row r="2674">
          <cell r="B2674" t="str">
            <v>RAS-ALV-010</v>
          </cell>
          <cell r="C2674" t="str">
            <v>RASGOS ALVENARIA PARA PASSAGEM DE ELETRODUTO D = 32 MM A 50 MM</v>
          </cell>
          <cell r="D2674" t="str">
            <v>M</v>
          </cell>
          <cell r="E2674">
            <v>8.41</v>
          </cell>
        </row>
        <row r="2675">
          <cell r="B2675" t="str">
            <v>RAS-ALV-020</v>
          </cell>
          <cell r="C2675" t="str">
            <v>RASGO CONCRETO PARA TUBULAÇÃO D = 15 A 25 MM (1/2" A 1")</v>
          </cell>
          <cell r="D2675" t="str">
            <v>M</v>
          </cell>
          <cell r="E2675">
            <v>13.79</v>
          </cell>
        </row>
        <row r="2676">
          <cell r="B2676" t="str">
            <v>RAS-ALV-030</v>
          </cell>
          <cell r="C2676" t="str">
            <v>RASGO CONCRETO PARA TUBULAÇÃO D = 65 A 100 MM (1 1/2" A 4")</v>
          </cell>
          <cell r="D2676" t="str">
            <v>M</v>
          </cell>
          <cell r="E2676">
            <v>30.34</v>
          </cell>
        </row>
        <row r="2677">
          <cell r="B2677" t="str">
            <v>ENC-ALV-015</v>
          </cell>
          <cell r="C2677" t="str">
            <v>ENCHIMENTO DE RASGOS ALVENARIA OU CONCRETO TRAÇO 1:4, D = 65 MM A 100 MM</v>
          </cell>
          <cell r="D2677" t="str">
            <v>M</v>
          </cell>
          <cell r="E2677">
            <v>9.56</v>
          </cell>
        </row>
        <row r="2678">
          <cell r="B2678" t="str">
            <v>RAS-ALV-005</v>
          </cell>
          <cell r="C2678" t="str">
            <v>RASGOS ALVENARIA PARA PASSAGEM DE ELETRODUTO D = 15 MM</v>
          </cell>
          <cell r="D2678" t="str">
            <v>M</v>
          </cell>
          <cell r="E2678">
            <v>5.37</v>
          </cell>
        </row>
        <row r="2679">
          <cell r="B2679" t="str">
            <v>RAS-ALV-025</v>
          </cell>
          <cell r="C2679" t="str">
            <v>RASGO CONCRETO PARA TUBULAÇÃO D = 32 A 50 MM (1 1/4" A 2")</v>
          </cell>
          <cell r="D2679" t="str">
            <v>M</v>
          </cell>
          <cell r="E2679">
            <v>21.53</v>
          </cell>
        </row>
        <row r="2680">
          <cell r="B2680" t="str">
            <v>RAS-ALV-015</v>
          </cell>
          <cell r="C2680" t="str">
            <v>RASGOS ALVENARIA PARA PASSAGEM DE ELETRODUTO D = 65 MM A 100 MM</v>
          </cell>
          <cell r="D2680" t="str">
            <v>M</v>
          </cell>
          <cell r="E2680">
            <v>14.89</v>
          </cell>
        </row>
        <row r="2681">
          <cell r="B2681" t="str">
            <v>-</v>
          </cell>
          <cell r="C2681" t="str">
            <v>357 - REV-001  - REVESTIMENTOS</v>
          </cell>
        </row>
        <row r="2682">
          <cell r="B2682" t="str">
            <v>REV-REB-021</v>
          </cell>
          <cell r="C2682" t="str">
            <v>REVESTIMENTO DE TETOS EM CAMADA ÚNICA 1:3, CIMENTO E AREIA</v>
          </cell>
          <cell r="D2682" t="str">
            <v>M2</v>
          </cell>
          <cell r="E2682">
            <v>29.46</v>
          </cell>
        </row>
        <row r="2683">
          <cell r="B2683" t="str">
            <v>REV-GES-005</v>
          </cell>
          <cell r="C2683" t="str">
            <v>REVESTIMENTO DE PAREDES INTERNAS E TETOS EM GESSO (TIJOLO CERÂMICO E CONCRETO)</v>
          </cell>
          <cell r="D2683" t="str">
            <v>M2</v>
          </cell>
          <cell r="E2683">
            <v>20.079999999999998</v>
          </cell>
        </row>
        <row r="2684">
          <cell r="B2684" t="str">
            <v>REV-LAD-010</v>
          </cell>
          <cell r="C2684" t="str">
            <v>REVESTIMENTO COM LADRILHO HIDRÁULICO 25 X 25 CM, NA COR NATURAL</v>
          </cell>
          <cell r="D2684" t="str">
            <v>M2</v>
          </cell>
          <cell r="E2684">
            <v>79.599999999999994</v>
          </cell>
        </row>
        <row r="2685">
          <cell r="B2685" t="str">
            <v>REV-LAM-010</v>
          </cell>
          <cell r="C2685" t="str">
            <v>REVESTIMENTO EM LAMBRIS DE MADEIRA, LARGURA 10 CM, INCLUSIVE BARROTEAMENTO</v>
          </cell>
          <cell r="D2685" t="str">
            <v>M2</v>
          </cell>
          <cell r="E2685">
            <v>96.85</v>
          </cell>
        </row>
        <row r="2686">
          <cell r="B2686" t="str">
            <v>REV-MAR-005</v>
          </cell>
          <cell r="C2686" t="str">
            <v>REVESTIMENTO COM MÁRMORE BRANCO NACIONAL E = 2 CM</v>
          </cell>
          <cell r="D2686" t="str">
            <v>M2</v>
          </cell>
          <cell r="E2686">
            <v>205.32</v>
          </cell>
        </row>
        <row r="2687">
          <cell r="B2687" t="str">
            <v>REV-NAT-010</v>
          </cell>
          <cell r="C2687" t="str">
            <v>REVESTIMENTO NATADO LISO COM ARGAMASSA 1:3, CIMENTO E AREIA</v>
          </cell>
          <cell r="D2687" t="str">
            <v>M2</v>
          </cell>
          <cell r="E2687">
            <v>45.75</v>
          </cell>
        </row>
        <row r="2688">
          <cell r="B2688" t="str">
            <v>REV-CER-005</v>
          </cell>
          <cell r="C2688" t="str">
            <v>CERÂMICA ESMALTADA 10 X 10 CM PEI IV, ASSENTADA COM ARGAMASSA PRÉ-FABRICADA, INCLUSIVE REJUNTAMENTO</v>
          </cell>
          <cell r="D2688" t="str">
            <v>M2</v>
          </cell>
          <cell r="E2688">
            <v>63.54</v>
          </cell>
        </row>
        <row r="2689">
          <cell r="B2689" t="str">
            <v>REV-CHA-010</v>
          </cell>
          <cell r="C2689" t="str">
            <v>CHAPISCO COM ARGAMASSA 1:3 CIMENTO E AREIA, A PENEIRA</v>
          </cell>
          <cell r="D2689" t="str">
            <v>M2</v>
          </cell>
          <cell r="E2689">
            <v>8.5399999999999991</v>
          </cell>
        </row>
        <row r="2690">
          <cell r="B2690" t="str">
            <v>REV-CHA-015</v>
          </cell>
          <cell r="C2690" t="str">
            <v>CHAPISCO COM BRITA FINA 1:2:3 CIMENTO, AREIA E PEDRISCO</v>
          </cell>
          <cell r="D2690" t="str">
            <v>M2</v>
          </cell>
          <cell r="E2690">
            <v>9.0299999999999994</v>
          </cell>
        </row>
        <row r="2691">
          <cell r="B2691" t="str">
            <v>REV-CHA-020</v>
          </cell>
          <cell r="C2691" t="str">
            <v>CHAPISCO INDUSTRIALIZADO, APLICADO COM DESEMPENADEIRA METÁLICA</v>
          </cell>
          <cell r="D2691" t="str">
            <v>M2</v>
          </cell>
          <cell r="E2691">
            <v>11.52</v>
          </cell>
        </row>
        <row r="2692">
          <cell r="B2692" t="str">
            <v>REV-FRI-005</v>
          </cell>
          <cell r="C2692" t="str">
            <v>FRISO DE ALUMÍNIO ANODIZADO NATURAL 3/8" (USO INTERNO)</v>
          </cell>
          <cell r="D2692" t="str">
            <v>M</v>
          </cell>
          <cell r="E2692">
            <v>16.61</v>
          </cell>
        </row>
        <row r="2693">
          <cell r="B2693" t="str">
            <v>REV-NAT-020</v>
          </cell>
          <cell r="C2693" t="str">
            <v>REVESTIMENTO NATADO LISO A COR, COM ARGAMASSA 1:4, CIMENTO E AREIA</v>
          </cell>
          <cell r="D2693" t="str">
            <v>M2</v>
          </cell>
          <cell r="E2693">
            <v>48.8</v>
          </cell>
        </row>
        <row r="2694">
          <cell r="B2694" t="str">
            <v>REV-PST-010</v>
          </cell>
          <cell r="C2694" t="str">
            <v>REVESTIMENTO EM PEDRA SÃO TOMÉ 40 X 40 CM (PREÇO MÉDIO)</v>
          </cell>
          <cell r="D2694" t="str">
            <v>M2</v>
          </cell>
          <cell r="E2694">
            <v>101.68</v>
          </cell>
        </row>
        <row r="2695">
          <cell r="B2695" t="str">
            <v>REV-REB-010</v>
          </cell>
          <cell r="C2695" t="str">
            <v>REBOCO COM ARGAMASSA 1:2:9 CIMENTO, CAL E AREIA COM ADITIVO IMPERMEABILIZANTE</v>
          </cell>
          <cell r="D2695" t="str">
            <v>M2</v>
          </cell>
          <cell r="E2695">
            <v>33.479999999999997</v>
          </cell>
        </row>
        <row r="2696">
          <cell r="B2696" t="str">
            <v>REV-AZU-010</v>
          </cell>
          <cell r="C2696" t="str">
            <v>REVESTIMENTO COM AZULEJO BRANCO 15 X 15 CM, JUNTA A PRUMO, ASSENTADO COM ARGAMASSA PRÉ-FABRICADA, INCLUSIVE REJUNTAMENTO</v>
          </cell>
          <cell r="D2696" t="str">
            <v>M2</v>
          </cell>
          <cell r="E2696">
            <v>70.37</v>
          </cell>
        </row>
        <row r="2697">
          <cell r="B2697" t="str">
            <v>REV-AZU-015</v>
          </cell>
          <cell r="C2697" t="str">
            <v>REJUNTAMENTO AZULEJOS, JUNTAS MAXIMO 3 MM</v>
          </cell>
          <cell r="D2697" t="str">
            <v>M2</v>
          </cell>
          <cell r="E2697">
            <v>7.61</v>
          </cell>
        </row>
        <row r="2698">
          <cell r="B2698" t="str">
            <v>REV-CER-021</v>
          </cell>
          <cell r="C2698" t="str">
            <v>FAIXA / FILETE / LISTELO EM CERAMICA, LISO OU CORDAO, BRANCO, *2 X 30* CM (L X C)</v>
          </cell>
          <cell r="D2698" t="str">
            <v>M</v>
          </cell>
          <cell r="E2698">
            <v>19.87</v>
          </cell>
        </row>
        <row r="2699">
          <cell r="B2699" t="str">
            <v>REV-CER-035</v>
          </cell>
          <cell r="C2699" t="str">
            <v>CERÂMICA DECORADA EM FAIXA 50 X 200 MM</v>
          </cell>
          <cell r="D2699" t="str">
            <v>M</v>
          </cell>
          <cell r="E2699">
            <v>29.15</v>
          </cell>
        </row>
        <row r="2700">
          <cell r="B2700" t="str">
            <v>REV-CHA-005</v>
          </cell>
          <cell r="C2700" t="str">
            <v>CHAPISCO DE PAREDES COM ARGAMASSA 1:3 CIMENTO E AREIA, A COLHER</v>
          </cell>
          <cell r="D2700" t="str">
            <v>M2</v>
          </cell>
          <cell r="E2700">
            <v>5.88</v>
          </cell>
        </row>
        <row r="2701">
          <cell r="B2701" t="str">
            <v>REV-ESP-005</v>
          </cell>
          <cell r="C2701" t="str">
            <v>ESPALA EM ARGAMASSA TRAÇO 1:7</v>
          </cell>
          <cell r="D2701" t="str">
            <v>M</v>
          </cell>
          <cell r="E2701">
            <v>12.74</v>
          </cell>
        </row>
        <row r="2702">
          <cell r="B2702" t="str">
            <v>REV-NAT-005</v>
          </cell>
          <cell r="C2702" t="str">
            <v>REVESTIMENTO NATADO LISO COM ARGAMASSA 1:4, CIMENTO E AREIA</v>
          </cell>
          <cell r="D2702" t="str">
            <v>M2</v>
          </cell>
          <cell r="E2702">
            <v>45.58</v>
          </cell>
        </row>
        <row r="2703">
          <cell r="B2703" t="str">
            <v>REV-AZU-005</v>
          </cell>
          <cell r="C2703" t="str">
            <v>REVESTIMENTO COM AZULEJO BRANCO 15 X 15 CM EM DIAGONAL, ASSENTADO COM ARGAMASSA PRÉ-FABRICADA, INCLUSIVE REJUNTAMENTO</v>
          </cell>
          <cell r="D2703" t="str">
            <v>M2</v>
          </cell>
          <cell r="E2703">
            <v>79.47</v>
          </cell>
        </row>
        <row r="2704">
          <cell r="B2704" t="str">
            <v>REV-CER-015</v>
          </cell>
          <cell r="C2704" t="str">
            <v>CERÂMICA ESMALTADA PEI IV, ASSENTADA COM ARGAMASSA PRÉ-FABRICADA, INCLUSIVE REJUNTAMENTO</v>
          </cell>
          <cell r="D2704" t="str">
            <v>M2</v>
          </cell>
          <cell r="E2704">
            <v>63.54</v>
          </cell>
        </row>
        <row r="2705">
          <cell r="B2705" t="str">
            <v>REV-PAS-005</v>
          </cell>
          <cell r="C2705" t="str">
            <v>REVESTIMENTO COM PASTILHA DE VIDRO (VIDROTIL), ASSENTADO COM ARGAMASSA PRÉ-FABRICADA, INCLUSIVE REJUNTAMENTO</v>
          </cell>
          <cell r="D2705" t="str">
            <v>M2</v>
          </cell>
          <cell r="E2705">
            <v>296.10000000000002</v>
          </cell>
        </row>
        <row r="2706">
          <cell r="B2706" t="str">
            <v>REV-POR-005</v>
          </cell>
          <cell r="C2706" t="str">
            <v>REVESTIMENTO COM GRÉS-PORCELANATO 30 X 30 CM, EXTRA, ASSENTADO COM ARGAMASSA PRÉ-FABRICADA, INCLUSIVE REJUNTAMENTO</v>
          </cell>
          <cell r="D2706" t="str">
            <v>M2</v>
          </cell>
          <cell r="E2706">
            <v>79.78</v>
          </cell>
        </row>
        <row r="2707">
          <cell r="B2707" t="str">
            <v>REV-BAR-005</v>
          </cell>
          <cell r="C2707" t="str">
            <v>REVESTIMENTO COM ARGAMASSA BARITADA, E = 2 CM</v>
          </cell>
          <cell r="D2707" t="str">
            <v>M2</v>
          </cell>
          <cell r="E2707">
            <v>138.94999999999999</v>
          </cell>
        </row>
        <row r="2708">
          <cell r="B2708" t="str">
            <v>REV-CER-010</v>
          </cell>
          <cell r="C2708" t="str">
            <v>CERÂMICA ESMALTADA 10 X 20 CM PEI IV, ASSENTADA COM ARGAMASSA PRÉ-FABRICADA, INCLUSIVE REJUNTAMENTO</v>
          </cell>
          <cell r="D2708" t="str">
            <v>M2</v>
          </cell>
          <cell r="E2708">
            <v>63.54</v>
          </cell>
        </row>
        <row r="2709">
          <cell r="B2709" t="str">
            <v>REV-GES-010</v>
          </cell>
          <cell r="C2709" t="str">
            <v>REBOCO COM GESSO SOBRE BLOCOS DE CONCRETO</v>
          </cell>
          <cell r="D2709" t="str">
            <v>M2</v>
          </cell>
          <cell r="E2709">
            <v>21.3</v>
          </cell>
        </row>
        <row r="2710">
          <cell r="B2710" t="str">
            <v>REV-GRA-005</v>
          </cell>
          <cell r="C2710" t="str">
            <v>REVESTIMENTO COM GRANITO CINZA ANDORINHA E = 2 CM</v>
          </cell>
          <cell r="D2710" t="str">
            <v>M2</v>
          </cell>
          <cell r="E2710">
            <v>223.33</v>
          </cell>
        </row>
        <row r="2711">
          <cell r="B2711" t="str">
            <v>REV-JUN-005</v>
          </cell>
          <cell r="C2711" t="str">
            <v>ABERTURA DE JUNTA EM ARGAMASSA DE REVESTIMENTO, L = 1 A 2 CM</v>
          </cell>
          <cell r="D2711" t="str">
            <v>M</v>
          </cell>
          <cell r="E2711">
            <v>6.64</v>
          </cell>
        </row>
        <row r="2712">
          <cell r="B2712" t="str">
            <v>REV-NAT-015</v>
          </cell>
          <cell r="C2712" t="str">
            <v>REVESTIMENTO NATADO LISO COM ARGAMASSA 1:3, CIMENTO E AREIA ADITIVO IMPERMEABILIZANTE</v>
          </cell>
          <cell r="D2712" t="str">
            <v>M2</v>
          </cell>
          <cell r="E2712">
            <v>47.49</v>
          </cell>
        </row>
        <row r="2713">
          <cell r="B2713" t="str">
            <v>REV-PAS-010</v>
          </cell>
          <cell r="C2713" t="str">
            <v>REVESTIMENTO COM PASTILHAS DE PORCELANA, ASSENTADO COM ARGAMASSA PRÉ-FABRICADA, INCLUSIVE REJUNTAMENTO</v>
          </cell>
          <cell r="D2713" t="str">
            <v>M2</v>
          </cell>
          <cell r="E2713">
            <v>195.14</v>
          </cell>
        </row>
        <row r="2714">
          <cell r="B2714" t="str">
            <v>REV-POR-010</v>
          </cell>
          <cell r="C2714" t="str">
            <v>REVESTIMENTO COM GRÉS-PORCELANATO 40 X 40 CM, EXTRA, ASSENTADO COM ARGAMASSA PRÉ-FABRICADA, INCLUSIVE REJUNTAMENTO</v>
          </cell>
          <cell r="D2714" t="str">
            <v>M2</v>
          </cell>
          <cell r="E2714">
            <v>79.78</v>
          </cell>
        </row>
        <row r="2715">
          <cell r="B2715" t="str">
            <v>REV-POR-012</v>
          </cell>
          <cell r="C2715" t="str">
            <v>REVESTIMENTO COM PORCELANATO 60 X 60 CM, EXTRA, ASSENTADO COM ARGAMASSA PRÉ-FABRICADA, INCLUSIVE REJUNTAMENTO</v>
          </cell>
          <cell r="D2715" t="str">
            <v>M2</v>
          </cell>
          <cell r="E2715">
            <v>89.35</v>
          </cell>
        </row>
        <row r="2716">
          <cell r="B2716" t="str">
            <v>REV-REB-025</v>
          </cell>
          <cell r="C2716" t="str">
            <v>REVESTIMENTO IMPERMEABILIZANTE EM DUAS CAMADAS SOBREPOSTAS DE CIMENTO E AREIA 1:3 COM ADITIVO IMPEREMABILIZANTE E DUAS DEMÃOS DE PINTURA DE EMULSÃO ASFÁLTICA SEM CREOSÓIS</v>
          </cell>
          <cell r="D2716" t="str">
            <v>M2</v>
          </cell>
          <cell r="E2716">
            <v>42.01</v>
          </cell>
        </row>
        <row r="2717">
          <cell r="B2717" t="str">
            <v>REV-LAM-005</v>
          </cell>
          <cell r="C2717" t="str">
            <v>REVESTIMENTO EM LAMINADO MELAMÍNICO</v>
          </cell>
          <cell r="D2717" t="str">
            <v>M2</v>
          </cell>
          <cell r="E2717">
            <v>41.91</v>
          </cell>
        </row>
        <row r="2718">
          <cell r="B2718" t="str">
            <v>REV-POR-011</v>
          </cell>
          <cell r="C2718" t="str">
            <v>REVESTIMENTO COM PORCELANATO 45 X 45 CM, EXTRA, ASSENTADO COM ARGAMASSA PRÉ-FABRICADA, INCLUSIVE REJUNTAMENTO</v>
          </cell>
          <cell r="D2718" t="str">
            <v>M2</v>
          </cell>
          <cell r="E2718">
            <v>79.78</v>
          </cell>
        </row>
        <row r="2719">
          <cell r="B2719" t="str">
            <v>REV-REB-005</v>
          </cell>
          <cell r="C2719" t="str">
            <v>REBOCO COM ARGAMASSA 1:7, CIMENTO E AREIA</v>
          </cell>
          <cell r="D2719" t="str">
            <v>M2</v>
          </cell>
          <cell r="E2719">
            <v>31.12</v>
          </cell>
        </row>
        <row r="2720">
          <cell r="B2720" t="str">
            <v>REV-REB-020</v>
          </cell>
          <cell r="C2720" t="str">
            <v>REVESTIMENTO DE PAREDES EM CAMADA ÚNICA 1:3, CIMENTO E AREIA</v>
          </cell>
          <cell r="D2720" t="str">
            <v>M2</v>
          </cell>
          <cell r="E2720">
            <v>29.46</v>
          </cell>
        </row>
        <row r="2721">
          <cell r="B2721" t="str">
            <v>REV-AZU-011</v>
          </cell>
          <cell r="C2721" t="str">
            <v>REVESTIMENTO COM AZULEJO BRANCO 20 X 20 CM, JUNTA A PRUMO, ASSENTADO COM ARGAMASSA PRÉ-FABRICADA, INCLUSIVE REJUNTAMENTO</v>
          </cell>
          <cell r="D2721" t="str">
            <v>M2</v>
          </cell>
          <cell r="E2721">
            <v>73.19</v>
          </cell>
        </row>
        <row r="2722">
          <cell r="B2722" t="str">
            <v>REV-CHA-006</v>
          </cell>
          <cell r="C2722" t="str">
            <v>CHAPISCO DE TETOS COM ARGAMASSA 1:3 CIMENTO E AREIA, A COLHER</v>
          </cell>
          <cell r="D2722" t="str">
            <v>M2</v>
          </cell>
          <cell r="E2722">
            <v>5.88</v>
          </cell>
        </row>
        <row r="2723">
          <cell r="B2723" t="str">
            <v>REV-EMB-005</v>
          </cell>
          <cell r="C2723" t="str">
            <v>EMBOÇO COM ARGAMASSA 1:6, CIMENTO E AREIA</v>
          </cell>
          <cell r="D2723" t="str">
            <v>M2</v>
          </cell>
          <cell r="E2723">
            <v>25.83</v>
          </cell>
        </row>
        <row r="2724">
          <cell r="B2724" t="str">
            <v>REV-LIT-005</v>
          </cell>
          <cell r="C2724" t="str">
            <v>LITOCERÂMICA DE 6,0 X 22,5 CM, ASSENTADO COM ARGAMASSA PRÉ-FABRICADA, INCLUSIVE REJUNTAMENTO</v>
          </cell>
          <cell r="D2724" t="str">
            <v>M2</v>
          </cell>
          <cell r="E2724">
            <v>74.459999999999994</v>
          </cell>
        </row>
        <row r="2725">
          <cell r="B2725" t="str">
            <v>REV-PST-005</v>
          </cell>
          <cell r="C2725" t="str">
            <v>ARREMATE EM PEDRA SÃO TOMÉ H = 5 CM</v>
          </cell>
          <cell r="D2725" t="str">
            <v>M</v>
          </cell>
          <cell r="E2725">
            <v>12.07</v>
          </cell>
        </row>
        <row r="2726">
          <cell r="B2726" t="str">
            <v>REV-QDR-010</v>
          </cell>
          <cell r="C2726" t="str">
            <v>REVESTIMENTO DE QUADROS PARA GIZ COM 2 MASSAS</v>
          </cell>
          <cell r="D2726" t="str">
            <v>M2</v>
          </cell>
          <cell r="E2726">
            <v>39.29</v>
          </cell>
        </row>
        <row r="2727">
          <cell r="B2727" t="str">
            <v>REV-VER-010</v>
          </cell>
          <cell r="C2727" t="str">
            <v>ISOLAMENTO TÉRMICO EM ARGAMASSA DE CIMENTO, AREIA E VERMICULITA, E = 4 CM</v>
          </cell>
          <cell r="D2727" t="str">
            <v>M2</v>
          </cell>
          <cell r="E2727">
            <v>20.82</v>
          </cell>
        </row>
        <row r="2728">
          <cell r="B2728" t="str">
            <v>REV-ARD-010</v>
          </cell>
          <cell r="C2728" t="str">
            <v>REVESTIMENTO EM ARDÓSIA 40 X 40 CM</v>
          </cell>
          <cell r="D2728" t="str">
            <v>M2</v>
          </cell>
          <cell r="E2728">
            <v>57.14</v>
          </cell>
        </row>
        <row r="2729">
          <cell r="B2729" t="str">
            <v>REV-CAN-005</v>
          </cell>
          <cell r="C2729" t="str">
            <v>CANTONEIRA DE PVC PARA ACABAMENTO DE QUINAS</v>
          </cell>
          <cell r="D2729" t="str">
            <v>M</v>
          </cell>
          <cell r="E2729">
            <v>17.829999999999998</v>
          </cell>
        </row>
        <row r="2730">
          <cell r="B2730" t="str">
            <v>REV-LAD-005</v>
          </cell>
          <cell r="C2730" t="str">
            <v>REVESTIMENTO COM LADRILHO HIDRÁULICO 20 X 20 CM, NA COR NATURAL</v>
          </cell>
          <cell r="D2730" t="str">
            <v>M2</v>
          </cell>
          <cell r="E2730">
            <v>81.17</v>
          </cell>
        </row>
        <row r="2731">
          <cell r="B2731" t="str">
            <v>REV-QUA-005</v>
          </cell>
          <cell r="C2731" t="str">
            <v>REVESTIMENTO COM ARGAMASSA QUARTZOSA</v>
          </cell>
          <cell r="D2731" t="str">
            <v>M2</v>
          </cell>
          <cell r="E2731">
            <v>15</v>
          </cell>
        </row>
        <row r="2732">
          <cell r="B2732" t="str">
            <v>REV-REB-015</v>
          </cell>
          <cell r="C2732" t="str">
            <v>REBOCO COM ARGAMASSA 1:2:8 CIMENTO, CAL E AREIA</v>
          </cell>
          <cell r="D2732" t="str">
            <v>M2</v>
          </cell>
          <cell r="E2732">
            <v>29.94</v>
          </cell>
        </row>
        <row r="2733">
          <cell r="B2733" t="str">
            <v>REV-ARD-005</v>
          </cell>
          <cell r="C2733" t="str">
            <v>ARREMATE EM ARDÓSIA H = 5 CM</v>
          </cell>
          <cell r="D2733" t="str">
            <v>M</v>
          </cell>
          <cell r="E2733">
            <v>11.59</v>
          </cell>
        </row>
        <row r="2734">
          <cell r="B2734" t="str">
            <v>REV-CAN-010</v>
          </cell>
          <cell r="C2734" t="str">
            <v>CANTONEIRA DE ALUMÍNIO PARA ACABAMENTO DE QUINAS</v>
          </cell>
          <cell r="D2734" t="str">
            <v>M</v>
          </cell>
          <cell r="E2734">
            <v>17.079999999999998</v>
          </cell>
        </row>
        <row r="2735">
          <cell r="B2735" t="str">
            <v>-</v>
          </cell>
          <cell r="C2735" t="str">
            <v>358 - ROD-001  - RODAPÉS</v>
          </cell>
        </row>
        <row r="2736">
          <cell r="B2736" t="str">
            <v>ROD-MIT-010D</v>
          </cell>
          <cell r="C2736" t="str">
            <v>RODAPÉ DE MARMORITE H = 7 CM, COM CIMENTO BRANCO</v>
          </cell>
          <cell r="D2736" t="str">
            <v>M</v>
          </cell>
          <cell r="E2736">
            <v>29.82</v>
          </cell>
        </row>
        <row r="2737">
          <cell r="B2737" t="str">
            <v>ROD-ARD-010</v>
          </cell>
          <cell r="C2737" t="str">
            <v>RODAPÉ DE PEDRA ARDÓSIA H = 7 CM</v>
          </cell>
          <cell r="D2737" t="str">
            <v>M</v>
          </cell>
          <cell r="E2737">
            <v>9.25</v>
          </cell>
        </row>
        <row r="2738">
          <cell r="B2738" t="str">
            <v>ROD-ARG-005</v>
          </cell>
          <cell r="C2738" t="str">
            <v>RODAPÉ DE ARGAMASSA 1:3 H = 5 CM, DESEMPENADO E ALISADO A COLHER</v>
          </cell>
          <cell r="D2738" t="str">
            <v>M</v>
          </cell>
          <cell r="E2738">
            <v>12.3</v>
          </cell>
        </row>
        <row r="2739">
          <cell r="B2739" t="str">
            <v>ROD-IAR-010</v>
          </cell>
          <cell r="C2739" t="str">
            <v>RODAPÉ INDUSTRIAL DE ALTA RESISTÊNCIA CINZA H = 7 CM</v>
          </cell>
          <cell r="D2739" t="str">
            <v>M</v>
          </cell>
          <cell r="E2739">
            <v>26.81</v>
          </cell>
        </row>
        <row r="2740">
          <cell r="B2740" t="str">
            <v>ROD-MAD-005</v>
          </cell>
          <cell r="C2740" t="str">
            <v>RODAPÉ DE MADEIRA SUCUPIRA OU IPÊ, H = 7 CM</v>
          </cell>
          <cell r="D2740" t="str">
            <v>M</v>
          </cell>
          <cell r="E2740">
            <v>20.63</v>
          </cell>
        </row>
        <row r="2741">
          <cell r="B2741" t="str">
            <v>ROD-MIT-015</v>
          </cell>
          <cell r="C2741" t="str">
            <v>RODAPÉ DE MARMORITE H = 5 CM, COM CIMENTO BRANCO</v>
          </cell>
          <cell r="D2741" t="str">
            <v>M</v>
          </cell>
          <cell r="E2741">
            <v>26.65</v>
          </cell>
        </row>
        <row r="2742">
          <cell r="B2742" t="str">
            <v>ROD-MIT-021</v>
          </cell>
          <cell r="C2742" t="str">
            <v>RODAPÉ DE MARMORITE H = 10 CM, COM CIMENTO BRANCO</v>
          </cell>
          <cell r="D2742" t="str">
            <v>M</v>
          </cell>
          <cell r="E2742">
            <v>34.57</v>
          </cell>
        </row>
        <row r="2743">
          <cell r="B2743" t="str">
            <v>ROD-MAR-005</v>
          </cell>
          <cell r="C2743" t="str">
            <v>RODAPÉ DE MÁRMORE BRANCO H = 5 CM</v>
          </cell>
          <cell r="D2743" t="str">
            <v>M</v>
          </cell>
          <cell r="E2743">
            <v>26.56</v>
          </cell>
        </row>
        <row r="2744">
          <cell r="B2744" t="str">
            <v>ROD-MIT-010</v>
          </cell>
          <cell r="C2744" t="str">
            <v>RODAPÉ DE MARMORITE CINZA H = 7 CM</v>
          </cell>
          <cell r="D2744" t="str">
            <v>M</v>
          </cell>
          <cell r="E2744">
            <v>24.37</v>
          </cell>
        </row>
        <row r="2745">
          <cell r="B2745" t="str">
            <v>ROD-ARD-005</v>
          </cell>
          <cell r="C2745" t="str">
            <v>RODAPÉ DE PEDRA ARDÓSIA H = 5 CM</v>
          </cell>
          <cell r="D2745" t="str">
            <v>M</v>
          </cell>
          <cell r="E2745">
            <v>8.9700000000000006</v>
          </cell>
        </row>
        <row r="2746">
          <cell r="B2746" t="str">
            <v>ROD-GRA-015</v>
          </cell>
          <cell r="C2746" t="str">
            <v>RODAPÉ DE GRANITO H = 10 CM CINZA ANDORINHA</v>
          </cell>
          <cell r="D2746" t="str">
            <v>M</v>
          </cell>
          <cell r="E2746">
            <v>36.549999999999997</v>
          </cell>
        </row>
        <row r="2747">
          <cell r="B2747" t="str">
            <v>ROD-IAR-005</v>
          </cell>
          <cell r="C2747" t="str">
            <v>RODAPÉ INDUSTRIAL DE ALTA RESISTÊNCIA CINZA H = 5 CM</v>
          </cell>
          <cell r="D2747" t="str">
            <v>M</v>
          </cell>
          <cell r="E2747">
            <v>26.71</v>
          </cell>
        </row>
        <row r="2748">
          <cell r="B2748" t="str">
            <v>ROD-MAR-010</v>
          </cell>
          <cell r="C2748" t="str">
            <v>RODAPÉ DE MÁRMORE BRANCO H = 7 CM</v>
          </cell>
          <cell r="D2748" t="str">
            <v>M</v>
          </cell>
          <cell r="E2748">
            <v>29.27</v>
          </cell>
        </row>
        <row r="2749">
          <cell r="B2749" t="str">
            <v>ROD-ARG-010</v>
          </cell>
          <cell r="C2749" t="str">
            <v>RODAPÉ DE ARGAMASSA 1:3 H = 7 CM, DESEMPENADO E ALISADO A COLHER</v>
          </cell>
          <cell r="D2749" t="str">
            <v>M</v>
          </cell>
          <cell r="E2749">
            <v>13.55</v>
          </cell>
        </row>
        <row r="2750">
          <cell r="B2750" t="str">
            <v>ROD-GRA-010</v>
          </cell>
          <cell r="C2750" t="str">
            <v>RODAPÉ DE GRANITO H = 5 CM CINZA ANDORINHA</v>
          </cell>
          <cell r="D2750" t="str">
            <v>M</v>
          </cell>
          <cell r="E2750">
            <v>25.65</v>
          </cell>
        </row>
        <row r="2751">
          <cell r="B2751" t="str">
            <v>ROD-MIT-005</v>
          </cell>
          <cell r="C2751" t="str">
            <v>RODAPÉ DE MARMORITE CINZA H = 5 CM</v>
          </cell>
          <cell r="D2751" t="str">
            <v>M</v>
          </cell>
          <cell r="E2751">
            <v>22.76</v>
          </cell>
        </row>
        <row r="2752">
          <cell r="B2752" t="str">
            <v>ROD-MIT-011</v>
          </cell>
          <cell r="C2752" t="str">
            <v>RODAPÉ DE MARMORITE CINZA H = 10 CM</v>
          </cell>
          <cell r="D2752" t="str">
            <v>M</v>
          </cell>
          <cell r="E2752">
            <v>26.79</v>
          </cell>
        </row>
        <row r="2753">
          <cell r="B2753" t="str">
            <v>ROD-CER-005</v>
          </cell>
          <cell r="C2753" t="str">
            <v>RODAPÉ DE CERÂMICA H = 10 CM</v>
          </cell>
          <cell r="D2753" t="str">
            <v>M</v>
          </cell>
          <cell r="E2753">
            <v>14.42</v>
          </cell>
        </row>
        <row r="2754">
          <cell r="B2754" t="str">
            <v>ROD-GRA-005</v>
          </cell>
          <cell r="C2754" t="str">
            <v>RODAPÉ DE GRANITO H = 7 CM CINZA ANDORINHA</v>
          </cell>
          <cell r="D2754" t="str">
            <v>M</v>
          </cell>
          <cell r="E2754">
            <v>29.04</v>
          </cell>
        </row>
        <row r="2755">
          <cell r="B2755" t="str">
            <v>ROD-ARG-015</v>
          </cell>
          <cell r="C2755" t="str">
            <v>RODAPÉ DE ARGAMASSA 1:3 H = 10 CM, DESEMPENADO E ALISADO A COLHER</v>
          </cell>
          <cell r="D2755" t="str">
            <v>M</v>
          </cell>
          <cell r="E2755">
            <v>14.19</v>
          </cell>
        </row>
        <row r="2756">
          <cell r="B2756" t="str">
            <v>ROD-MAR-015</v>
          </cell>
          <cell r="C2756" t="str">
            <v>RODAPÉ DE MÁRMORE BRANCO H = 10 CM</v>
          </cell>
          <cell r="D2756" t="str">
            <v>M</v>
          </cell>
          <cell r="E2756">
            <v>36.25</v>
          </cell>
        </row>
        <row r="2757">
          <cell r="B2757" t="str">
            <v>-</v>
          </cell>
          <cell r="C2757" t="str">
            <v>359 - SEDS-001  - PADRÃO SEDS</v>
          </cell>
        </row>
        <row r="2758">
          <cell r="B2758" t="str">
            <v>SEDS-ESQ-080</v>
          </cell>
          <cell r="C2758" t="str">
            <v>ESQUADRIA METÁLICA PARA PASSA DOCUMENTOS - PADRÃO SEDS</v>
          </cell>
          <cell r="D2758" t="str">
            <v>U</v>
          </cell>
          <cell r="E2758">
            <v>417.06</v>
          </cell>
        </row>
        <row r="2759">
          <cell r="B2759" t="str">
            <v>SEDS-GRE-010</v>
          </cell>
          <cell r="C2759" t="str">
            <v>GRELHA EM AÇO INOX L = 20 CM - PADRÃO SEDS</v>
          </cell>
          <cell r="D2759" t="str">
            <v>M</v>
          </cell>
          <cell r="E2759">
            <v>476.91</v>
          </cell>
        </row>
        <row r="2760">
          <cell r="B2760" t="str">
            <v>SEDS-SET-005</v>
          </cell>
          <cell r="C2760" t="str">
            <v>S1- SETEIRA EM CHAPA 95 X 12 CM - PADRÃO SEDS</v>
          </cell>
          <cell r="D2760" t="str">
            <v>U</v>
          </cell>
          <cell r="E2760">
            <v>180</v>
          </cell>
        </row>
        <row r="2761">
          <cell r="B2761" t="str">
            <v>SEDS-TAN-005</v>
          </cell>
          <cell r="C2761" t="str">
            <v>BANCADA COM TANQUE EM CONCRETO 140 X 55 CM, (D12), EXCETO ALVENARIA, BARRADO EM AZULEJO E PINTURA - PADRÃO SEDS</v>
          </cell>
          <cell r="D2761" t="str">
            <v>U</v>
          </cell>
          <cell r="E2761">
            <v>1225.52</v>
          </cell>
        </row>
        <row r="2762">
          <cell r="B2762" t="str">
            <v>SEDS-VAS-005</v>
          </cell>
          <cell r="C2762" t="str">
            <v>VASO SANITÁRIO ENVELOPADO - COMPLETO, EXCETO VÁLVULA DE DESCARGA - D2/SITUAÇÃO 01 - PADRÃO SEDS</v>
          </cell>
          <cell r="D2762" t="str">
            <v>U</v>
          </cell>
          <cell r="E2762">
            <v>388.72</v>
          </cell>
        </row>
        <row r="2763">
          <cell r="B2763" t="str">
            <v>SEDS-ANT-005</v>
          </cell>
          <cell r="C2763" t="str">
            <v>ANTEPARO METÁLICO PARA SETEIRAS DAS ALAS H = 50 CM - PADRÃO SEDS</v>
          </cell>
          <cell r="D2763" t="str">
            <v>U</v>
          </cell>
          <cell r="E2763">
            <v>133.72</v>
          </cell>
        </row>
        <row r="2764">
          <cell r="B2764" t="str">
            <v>SEDS-CAM-005</v>
          </cell>
          <cell r="C2764" t="str">
            <v>CAMA INDIVIDUAL - D5-A - PADRÃO SEDS</v>
          </cell>
          <cell r="D2764" t="str">
            <v>U</v>
          </cell>
          <cell r="E2764">
            <v>698.14</v>
          </cell>
        </row>
        <row r="2765">
          <cell r="B2765" t="str">
            <v>SEDS-COR-005</v>
          </cell>
          <cell r="C2765" t="str">
            <v>GUARDA-CORPO - PADRÃO SEDS</v>
          </cell>
          <cell r="D2765" t="str">
            <v>M</v>
          </cell>
          <cell r="E2765">
            <v>303.2</v>
          </cell>
        </row>
        <row r="2766">
          <cell r="B2766" t="str">
            <v>SEDS-ESC-005</v>
          </cell>
          <cell r="C2766" t="str">
            <v>ESCADA PARA BELICHE - PADRÃO SEDS</v>
          </cell>
          <cell r="D2766" t="str">
            <v>U</v>
          </cell>
          <cell r="E2766">
            <v>252.72</v>
          </cell>
        </row>
        <row r="2767">
          <cell r="B2767" t="str">
            <v>SEDS-ESQ-005</v>
          </cell>
          <cell r="C2767" t="str">
            <v>PORTA DE ABRIR, 01 FOLHA, EM CHAPA 14 SAE 1020 - PADRÃO SEDS</v>
          </cell>
          <cell r="D2767" t="str">
            <v>M2</v>
          </cell>
          <cell r="E2767">
            <v>550.79999999999995</v>
          </cell>
        </row>
        <row r="2768">
          <cell r="B2768" t="str">
            <v>SEDS-ESQ-040</v>
          </cell>
          <cell r="C2768" t="str">
            <v>JANELA FIXA EM CHAPA - PADRÃO SEDS</v>
          </cell>
          <cell r="D2768" t="str">
            <v>M2</v>
          </cell>
          <cell r="E2768">
            <v>330.8</v>
          </cell>
        </row>
        <row r="2769">
          <cell r="B2769" t="str">
            <v>SEDS-ESQ-045</v>
          </cell>
          <cell r="C2769" t="str">
            <v>PORTA DE ABRIR EM BARRAS TRANSVERSAIS DE FERRO CHATO SAE 1045 2" X 5/16" REVESTIDA EM CHAPA 14 SAE 1020 - PADRÃO SEDS</v>
          </cell>
          <cell r="D2769" t="str">
            <v>M2</v>
          </cell>
          <cell r="E2769">
            <v>900.8</v>
          </cell>
        </row>
        <row r="2770">
          <cell r="B2770" t="str">
            <v>SEDS-ESQ-060</v>
          </cell>
          <cell r="C2770" t="str">
            <v>JANELA EM GRADE - PADRÃO SEDS</v>
          </cell>
          <cell r="D2770" t="str">
            <v>M2</v>
          </cell>
          <cell r="E2770">
            <v>360.8</v>
          </cell>
        </row>
        <row r="2771">
          <cell r="B2771" t="str">
            <v>SEDS-ESQ-070</v>
          </cell>
          <cell r="C2771" t="str">
            <v>PORTA DE ABRIR EM GRADE - PADRÃO SEDS</v>
          </cell>
          <cell r="D2771" t="str">
            <v>M2</v>
          </cell>
          <cell r="E2771">
            <v>580.79999999999995</v>
          </cell>
        </row>
        <row r="2772">
          <cell r="B2772" t="str">
            <v>SEDS-ESQ-075</v>
          </cell>
          <cell r="C2772" t="str">
            <v>PORTA DE ABRIR EM GRADE E TELA - PADRÃO SEDS</v>
          </cell>
          <cell r="D2772" t="str">
            <v>M2</v>
          </cell>
          <cell r="E2772">
            <v>750.8</v>
          </cell>
        </row>
        <row r="2773">
          <cell r="B2773" t="str">
            <v>SEDS-ESQ-030</v>
          </cell>
          <cell r="C2773" t="str">
            <v>JANELA DE FERRO - PADRÃO SEDS</v>
          </cell>
          <cell r="D2773" t="str">
            <v>M2</v>
          </cell>
          <cell r="E2773">
            <v>385.96</v>
          </cell>
        </row>
        <row r="2774">
          <cell r="B2774" t="str">
            <v>SEDS-ESQ-050</v>
          </cell>
          <cell r="C2774" t="str">
            <v>PORTA DE ABRIR EM FERRO E TELA FIO 6 - PADRÃO SEDS</v>
          </cell>
          <cell r="D2774" t="str">
            <v>M2</v>
          </cell>
          <cell r="E2774">
            <v>250.8</v>
          </cell>
        </row>
        <row r="2775">
          <cell r="B2775" t="str">
            <v>SEDS-MAR-005</v>
          </cell>
          <cell r="C2775" t="str">
            <v>MARCO DE CONCRETO ARMADO JUNTO ÀS PORTAS DE CELA E/OU ALOJAMENTO - INCLUSO FORMA, DESFORMA, AÇO E CONCRETO FCK = 20 MPA</v>
          </cell>
          <cell r="D2775" t="str">
            <v>M3</v>
          </cell>
          <cell r="E2775">
            <v>1607.51</v>
          </cell>
        </row>
        <row r="2776">
          <cell r="B2776" t="str">
            <v>SEDS-MES-010</v>
          </cell>
          <cell r="C2776" t="str">
            <v>MESA DE CABECEIRA EM CONCRETO, EXCETO BANCO DE CONCRETO E PINTURA - D6-A - PADRÃO SEDS</v>
          </cell>
          <cell r="D2776" t="str">
            <v>M</v>
          </cell>
          <cell r="E2776">
            <v>127.9</v>
          </cell>
        </row>
        <row r="2777">
          <cell r="B2777" t="str">
            <v>SEDS-ESQ-010</v>
          </cell>
          <cell r="C2777" t="str">
            <v>JANELA EM GRADE E TELA - PADRÃO SEDS</v>
          </cell>
          <cell r="D2777" t="str">
            <v>M2</v>
          </cell>
          <cell r="E2777">
            <v>330.8</v>
          </cell>
        </row>
        <row r="2778">
          <cell r="B2778" t="str">
            <v>SEDS-ESQ-090</v>
          </cell>
          <cell r="C2778" t="str">
            <v>GRADE FIXA E PORTA DE ABRIR COM GRADE E CHAPA E TRANCA DE SEGURANÇA</v>
          </cell>
          <cell r="D2778" t="str">
            <v>M2</v>
          </cell>
          <cell r="E2778">
            <v>789.32</v>
          </cell>
        </row>
        <row r="2779">
          <cell r="B2779" t="str">
            <v>SEDS-MES-005</v>
          </cell>
          <cell r="C2779" t="str">
            <v>MESA DE CABECEIRA EM CONCRETO, EXCETO PINTURA - D6 - PADRÃO SEDS</v>
          </cell>
          <cell r="D2779" t="str">
            <v>M</v>
          </cell>
          <cell r="E2779">
            <v>259.69</v>
          </cell>
        </row>
        <row r="2780">
          <cell r="B2780" t="str">
            <v>SEDS-ALA-005</v>
          </cell>
          <cell r="C2780" t="str">
            <v>ALAMBRADO PARA PENITENCIÁRIAS, COM TELA DE ARAME GALVANIZADO FIO 10 # 2" FIXADA EM QUADROS DE TUBOS AÇO GALVANIZADO D = 3", COM ESTICADOR D = 2", H = 4,0 M, CONFORME DETALHE 24 SEDS (INCLUSIVE FUNDAÇÃO) - PADRÃO PENITENCIÁRIA</v>
          </cell>
          <cell r="D2780" t="str">
            <v>M</v>
          </cell>
          <cell r="E2780">
            <v>372.01</v>
          </cell>
        </row>
        <row r="2781">
          <cell r="B2781" t="str">
            <v>SEDS-ESQ-025</v>
          </cell>
          <cell r="C2781" t="str">
            <v>JANELA BASCULANTE METÁLICA EM QUADRO CANTONEIRA 3/4"X 3/4" X 1/8" COM TELA MOSQUITEIRO - PADRÃO SEDS</v>
          </cell>
          <cell r="D2781" t="str">
            <v>M2</v>
          </cell>
          <cell r="E2781">
            <v>480.8</v>
          </cell>
        </row>
        <row r="2782">
          <cell r="B2782" t="str">
            <v>SEDS-LAV-005</v>
          </cell>
          <cell r="C2782" t="str">
            <v>LAVATÓRIO DE ALVENARIA E CONCRETO 60 X 40 CM (D1) - PADRÃO SEDS</v>
          </cell>
          <cell r="D2782" t="str">
            <v>U</v>
          </cell>
          <cell r="E2782">
            <v>326.08</v>
          </cell>
        </row>
        <row r="2783">
          <cell r="B2783" t="str">
            <v>SEDS-MUR-005</v>
          </cell>
          <cell r="C2783" t="str">
            <v>MURO DE SEGURANÇA EM BLOCO DE CONCRETO REVESTIDO E PINTADO COM TINTA ACRÍLICA E = 20 CM, H = 5,15 M, EXCLUSIVE FUNDAÇÃO (ESTACA E BLOCOS) - DET SEDS 23</v>
          </cell>
          <cell r="D2783" t="str">
            <v>M</v>
          </cell>
          <cell r="E2783">
            <v>1491.32</v>
          </cell>
        </row>
        <row r="2784">
          <cell r="B2784" t="str">
            <v>SEDS-PRA-005</v>
          </cell>
          <cell r="C2784" t="str">
            <v>PRATELEIRA DE CONCRETO, ACABAMENTO NATADO VERDE L = 40 CM - PADRÃO SEDS</v>
          </cell>
          <cell r="D2784" t="str">
            <v>M</v>
          </cell>
          <cell r="E2784">
            <v>165.2</v>
          </cell>
        </row>
        <row r="2785">
          <cell r="B2785" t="str">
            <v>SEDS-PRA-010</v>
          </cell>
          <cell r="C2785" t="str">
            <v>PRATELEIRA DE CONCRETO COM DRAMIX, L = 40 CM COM APOIO EM METALON</v>
          </cell>
          <cell r="D2785" t="str">
            <v>M</v>
          </cell>
          <cell r="E2785">
            <v>176.77</v>
          </cell>
        </row>
        <row r="2786">
          <cell r="B2786" t="str">
            <v>SEDS-BEL-005</v>
          </cell>
          <cell r="C2786" t="str">
            <v>BELICHE SIMPLES, EXCETO ESCADA - PADRÃO SEDS</v>
          </cell>
          <cell r="D2786" t="str">
            <v>U</v>
          </cell>
          <cell r="E2786">
            <v>2279.3200000000002</v>
          </cell>
        </row>
        <row r="2787">
          <cell r="B2787" t="str">
            <v>SEDS-COL-005</v>
          </cell>
          <cell r="C2787" t="str">
            <v>ASSENTAMENTO DE ESQUADRIA DE FERRO E CHAPA</v>
          </cell>
          <cell r="D2787" t="str">
            <v>M2</v>
          </cell>
          <cell r="E2787">
            <v>100.8</v>
          </cell>
        </row>
        <row r="2788">
          <cell r="B2788" t="str">
            <v>SEDS-ESQ-020</v>
          </cell>
          <cell r="C2788" t="str">
            <v>JANELA DE FERRO E METALON COM CHAPA E GRADE - PADRÃO SEDS</v>
          </cell>
          <cell r="D2788" t="str">
            <v>M2</v>
          </cell>
          <cell r="E2788">
            <v>545.79999999999995</v>
          </cell>
        </row>
        <row r="2789">
          <cell r="B2789" t="str">
            <v>SEDS-ESQ-085</v>
          </cell>
          <cell r="C2789" t="str">
            <v>JANELA TIPO VENEZIANA EM CHAPA 14 - PADRÃO SEDS</v>
          </cell>
          <cell r="D2789" t="str">
            <v>M2</v>
          </cell>
          <cell r="E2789">
            <v>487.37</v>
          </cell>
        </row>
        <row r="2790">
          <cell r="B2790" t="str">
            <v>SEDS-GRE-005</v>
          </cell>
          <cell r="C2790" t="str">
            <v>GRELHA METÁLICA 20 X 20 CM - PADRÃO SEDS</v>
          </cell>
          <cell r="D2790" t="str">
            <v>U</v>
          </cell>
          <cell r="E2790">
            <v>64.069999999999993</v>
          </cell>
        </row>
        <row r="2791">
          <cell r="B2791" t="str">
            <v>SEDS-SET-010</v>
          </cell>
          <cell r="C2791" t="str">
            <v>S2 - SETEIRA EM CHAPA 115 X 12 CM - PADRÀO SEDS</v>
          </cell>
          <cell r="D2791" t="str">
            <v>U</v>
          </cell>
          <cell r="E2791">
            <v>258.69</v>
          </cell>
        </row>
        <row r="2792">
          <cell r="B2792" t="str">
            <v>SEDS-SET-015</v>
          </cell>
          <cell r="C2792" t="str">
            <v>S3 - JANELA DE GRADE DE SETEIRA FIXA 80 X 12 CM - PADRÃO SEDS</v>
          </cell>
          <cell r="D2792" t="str">
            <v>U</v>
          </cell>
          <cell r="E2792">
            <v>171.9</v>
          </cell>
        </row>
        <row r="2793">
          <cell r="B2793" t="str">
            <v>SEDS-ESQ-015</v>
          </cell>
          <cell r="C2793" t="str">
            <v>PORTA DE ABRIR, 02 FOLHAS, EM CHAPA 14 SAE 1020 - PADRÃO SEDS</v>
          </cell>
          <cell r="D2793" t="str">
            <v>M2</v>
          </cell>
          <cell r="E2793">
            <v>550.79999999999995</v>
          </cell>
        </row>
        <row r="2794">
          <cell r="B2794" t="str">
            <v>SEDS-ESQ-035</v>
          </cell>
          <cell r="C2794" t="str">
            <v>JANELA VENEZIANA FIXA EM CHAPA 14 - PADRÃO SEDS</v>
          </cell>
          <cell r="D2794" t="str">
            <v>M2</v>
          </cell>
          <cell r="E2794">
            <v>487.37</v>
          </cell>
        </row>
        <row r="2795">
          <cell r="B2795" t="str">
            <v>SEDS-ESQ-055</v>
          </cell>
          <cell r="C2795" t="str">
            <v>PORTA EM TELA ONDULADA ARTÍSTICA MALHA 30 X 30 CM, FIO 10 - PADRÃO SEDS</v>
          </cell>
          <cell r="D2795" t="str">
            <v>M2</v>
          </cell>
          <cell r="E2795">
            <v>350.8</v>
          </cell>
        </row>
        <row r="2796">
          <cell r="B2796" t="str">
            <v>SEDS-ESQ-065</v>
          </cell>
          <cell r="C2796" t="str">
            <v>JANELA EM GRADE DE FERRO EM BARRAS TRANSVERSAIS DE FERRO CHATO SAE 1045 2" X 5/16" - PADRÃO SEDS</v>
          </cell>
          <cell r="D2796" t="str">
            <v>M2</v>
          </cell>
          <cell r="E2796">
            <v>320.8</v>
          </cell>
        </row>
        <row r="2797">
          <cell r="B2797" t="str">
            <v>-</v>
          </cell>
          <cell r="C2797" t="str">
            <v>360 - SEE-001  - PADRÃO SEE</v>
          </cell>
        </row>
        <row r="2798">
          <cell r="B2798" t="str">
            <v>SEE-SER-005</v>
          </cell>
          <cell r="C2798" t="str">
            <v>JC1 - (345 X 145 CM) BASCULANTE DE FERRO ASSENTADA COM PARAFUSOS E BUCHA, CONFORME DETALHE E ESPECIFICAÇÕES</v>
          </cell>
          <cell r="D2798" t="str">
            <v>U</v>
          </cell>
          <cell r="E2798">
            <v>1719.4</v>
          </cell>
        </row>
        <row r="2799">
          <cell r="B2799" t="str">
            <v>SEE-SER-040</v>
          </cell>
          <cell r="C2799" t="str">
            <v>JB6 - (82,25 X 40 CM) BASCULANTE DE FERRO ASSENTADA COM PARAFUSOS E BUCHA,CONFORME DETALHE E ESPECIFICAÇÕES</v>
          </cell>
          <cell r="D2799" t="str">
            <v>U</v>
          </cell>
          <cell r="E2799">
            <v>113.08</v>
          </cell>
        </row>
        <row r="2800">
          <cell r="B2800" t="str">
            <v>SEE-SER-046</v>
          </cell>
          <cell r="C2800" t="str">
            <v>JB7 - (162,5 X 40 CM) BASCULANTE DE FERRO ASSENTADA COM PARAFUSOS E BUCHA,CONFORME DETALHE E ESPECIFICAÇÕES</v>
          </cell>
          <cell r="D2800" t="str">
            <v>U</v>
          </cell>
          <cell r="E2800">
            <v>223.41</v>
          </cell>
        </row>
        <row r="2801">
          <cell r="B2801" t="str">
            <v>SEE-SER-160</v>
          </cell>
          <cell r="C2801" t="str">
            <v>PORTA METÁLICA 70 X 210 CM , INCLUINDO FECHADURA TIPO EXTERNA E FERRAGENS, CONFORME DETALHE PADRÃO ESCOLAR 4/98 VERSÃO 2005</v>
          </cell>
          <cell r="D2801" t="str">
            <v>U</v>
          </cell>
          <cell r="E2801">
            <v>501.29</v>
          </cell>
        </row>
        <row r="2802">
          <cell r="B2802" t="str">
            <v>SEE-SER-175</v>
          </cell>
          <cell r="C2802" t="str">
            <v>J9 - (140 CM X 175 CM) DE ABRIR, DUAS PORTAS, EM CHAPA METÁLICA DE FERRO ASSENTADA COM PARAFUSOS E BUCHA, CONFORME DETALHE E ESPECIFICAÇÕES</v>
          </cell>
          <cell r="D2802" t="str">
            <v>U</v>
          </cell>
          <cell r="E2802">
            <v>835.49</v>
          </cell>
        </row>
        <row r="2803">
          <cell r="B2803" t="str">
            <v>SEE-ESQ-010</v>
          </cell>
          <cell r="C2803" t="str">
            <v>P8 (83 CM X 60 CM) PORTINHOLA EM COMPENSADO PINTADO COM TRINCO, CONFORME DETALHE 33-D AGOSTO 2001 PROJETO PADRÃO DEER-MG</v>
          </cell>
          <cell r="D2803" t="str">
            <v>M2</v>
          </cell>
          <cell r="E2803">
            <v>131.52000000000001</v>
          </cell>
        </row>
        <row r="2804">
          <cell r="B2804" t="str">
            <v>SEE-EST-050</v>
          </cell>
          <cell r="C2804" t="str">
            <v>CINTA DE CONCRETO ARMADO APARENTE (17 X 10 CM), 20 MPA, EM GUARDA- CORPO E PEITORIL, INCLUSIVE FORMA E AÇO, NAS CIRCULAÇÕES</v>
          </cell>
          <cell r="D2804" t="str">
            <v>M3</v>
          </cell>
          <cell r="E2804">
            <v>1639.59</v>
          </cell>
        </row>
        <row r="2805">
          <cell r="B2805" t="str">
            <v>SEE-POÇ-005</v>
          </cell>
          <cell r="C2805" t="str">
            <v>POÇO ABSORVENTE DE D = 150 CM X 3 M, REVESTIDO EM ALVENARIA DE TIJOLO REQUEIMADO, FUNDO DE AREIA E BRITA E TAMPA EM LAJE ESP. = 8 CM, INCLUSIVE BOTA FORA DE MATERIAL ESCAVADO</v>
          </cell>
          <cell r="D2805" t="str">
            <v>U</v>
          </cell>
          <cell r="E2805">
            <v>3063.42</v>
          </cell>
        </row>
        <row r="2806">
          <cell r="B2806" t="str">
            <v>SEE-QUA-036</v>
          </cell>
          <cell r="C2806" t="str">
            <v>QUADRO DE CHAVE DE MADEIRA 70 GANCHOS - PORTA COM ACRÍLICO, 40 X 60 CM</v>
          </cell>
          <cell r="D2806" t="str">
            <v>U</v>
          </cell>
          <cell r="E2806">
            <v>638.57000000000005</v>
          </cell>
        </row>
        <row r="2807">
          <cell r="B2807" t="str">
            <v>SEE-SER-006</v>
          </cell>
          <cell r="C2807" t="str">
            <v>JC1 - (340 X 145 CM) BASCULANTE DE FERRO ASSENTADA COM PARAFUSOS E BUCHA, CONFORME DETALHE E ESPECIFICAÇÕES</v>
          </cell>
          <cell r="D2807" t="str">
            <v>U</v>
          </cell>
          <cell r="E2807">
            <v>1694.49</v>
          </cell>
        </row>
        <row r="2808">
          <cell r="B2808" t="str">
            <v>SEE-SER-066</v>
          </cell>
          <cell r="C2808" t="str">
            <v>GF3 - (340 X 80 CM ) GRADE FIXA PARA PROTEÇÃO DE JANELAS, EM BARRA DE FERRO QUADRADO DE 1/2" E QUADRO DE FERRO CHATO DE 1/2"X 1/8", COLOCADA</v>
          </cell>
          <cell r="D2808" t="str">
            <v>U</v>
          </cell>
          <cell r="E2808">
            <v>682.85</v>
          </cell>
        </row>
        <row r="2809">
          <cell r="B2809" t="str">
            <v>SEE-SER-080</v>
          </cell>
          <cell r="C2809" t="str">
            <v>JT - (150 X 75 CM) PAINEL FIXO EM TELA METÁLICA FIO 12 #5MM</v>
          </cell>
          <cell r="D2809" t="str">
            <v>U</v>
          </cell>
          <cell r="E2809">
            <v>265.69</v>
          </cell>
        </row>
        <row r="2810">
          <cell r="B2810" t="str">
            <v>SEE-SER-100</v>
          </cell>
          <cell r="C2810" t="str">
            <v>PG - (70 X 70 CM) PORTA COMPLETA, ESTRUTURA EM CHAPA, ASSENTADA , CONFORME DETALHES E ESPECIFICAÇÕES</v>
          </cell>
          <cell r="D2810" t="str">
            <v>U</v>
          </cell>
          <cell r="E2810">
            <v>199.49</v>
          </cell>
        </row>
        <row r="2811">
          <cell r="B2811" t="str">
            <v>SEE-SER-130</v>
          </cell>
          <cell r="C2811" t="str">
            <v>JANELA PERFIL CANTONEIRA BASCULANTE 1,20 X 0,60 M, CONFORME DETALHE PADRÃO ESCOLAR 4/98 VERSÃO 2005</v>
          </cell>
          <cell r="D2811" t="str">
            <v>U</v>
          </cell>
          <cell r="E2811">
            <v>255.11</v>
          </cell>
        </row>
        <row r="2812">
          <cell r="B2812" t="str">
            <v>SEE-TEL-005</v>
          </cell>
          <cell r="C2812" t="str">
            <v>TF- (350 X 72 CM) TELA FIXA SOLDADA ENTRE PILARETES METÁLICOS DE SUSTENTAÇÃO DAS TERÇAS EM PERFIL CANTONEIRA E TELA CORRUGADA</v>
          </cell>
          <cell r="D2812" t="str">
            <v>U</v>
          </cell>
          <cell r="E2812">
            <v>203.23</v>
          </cell>
        </row>
        <row r="2813">
          <cell r="B2813" t="str">
            <v>SEE-EST-060</v>
          </cell>
          <cell r="C2813" t="str">
            <v>CINTA DE CONCRETO ARMADO APARENTE (17 X 10 CM), 20 MPA, INCLUSIVE FORMA E AÇO, EM GUARDA- CORPO E PEITORIL,</v>
          </cell>
          <cell r="D2813" t="str">
            <v>M3</v>
          </cell>
          <cell r="E2813">
            <v>1639.59</v>
          </cell>
        </row>
        <row r="2814">
          <cell r="B2814" t="str">
            <v>SEE-FOS-010</v>
          </cell>
          <cell r="C2814" t="str">
            <v>FOSSA SÉPTICA TIPO B EM CONCRETO E ALVENARIA, CONFORME DETALHE 31 (PADRÃO PRÉDIOS ESCOLARES), INCLUSIVE POÇO ABSORVENTE E CAIXA, INCLUSIVE BOTA FORA DE MATERIAL ESCAVADO</v>
          </cell>
          <cell r="D2814" t="str">
            <v>U</v>
          </cell>
          <cell r="E2814">
            <v>13643.81</v>
          </cell>
        </row>
        <row r="2815">
          <cell r="B2815" t="str">
            <v>SEE-FUN-005</v>
          </cell>
          <cell r="C2815" t="str">
            <v>BLOCO ARMADO EM CONCRETO 20 MPA, INCLUSIVE LASTRO 5 CM EM CONCRETO MAGRO 9 MPA, FORMAS LATERAIS E DESFORMA.</v>
          </cell>
          <cell r="D2815" t="str">
            <v>M3</v>
          </cell>
          <cell r="E2815">
            <v>2976.44</v>
          </cell>
        </row>
        <row r="2816">
          <cell r="B2816" t="str">
            <v>SEE-SER-041</v>
          </cell>
          <cell r="C2816" t="str">
            <v>JB6 - (210 X 40 CM) BASCULANTE DE FERRO ASSENTADA COM PARAFUSOS E BUCHA,CONFORME DETALHE E ESPECIFICAÇÕES</v>
          </cell>
          <cell r="D2816" t="str">
            <v>U</v>
          </cell>
          <cell r="E2816">
            <v>302.45999999999998</v>
          </cell>
        </row>
        <row r="2817">
          <cell r="B2817" t="str">
            <v>SEE-SER-056</v>
          </cell>
          <cell r="C2817" t="str">
            <v>GF1 - (340 X 165 CM ) GRADE FIXA PARA PROTEÇÃO DE JANELAS, EM BARRA DE FERRO QUADRADO DE 1/2" E QUADRO DE FERRO CHATO DE 1/2"X 1/8", COLOCADA</v>
          </cell>
          <cell r="D2817" t="str">
            <v>U</v>
          </cell>
          <cell r="E2817">
            <v>1408.39</v>
          </cell>
        </row>
        <row r="2818">
          <cell r="B2818" t="str">
            <v>SEE-SER-070</v>
          </cell>
          <cell r="C2818" t="str">
            <v>GF4 - (162,5 X 80 CM ) GRADE FIXA PARA PROTEÇÃO DE JANELAS, EM BARRA DE FERRO QUADRADO DE 1/2" E QUADRO DE FERRO CHATO DE 1/2"X 1/8", COLOCADA</v>
          </cell>
          <cell r="D2818" t="str">
            <v>U</v>
          </cell>
          <cell r="E2818">
            <v>326.36</v>
          </cell>
        </row>
        <row r="2819">
          <cell r="B2819" t="str">
            <v>SEE-SER-075</v>
          </cell>
          <cell r="C2819" t="str">
            <v>GF5 - (340 X 40 CM ) GRADE FIXA PARA PROTEÇÃO DE JANELAS, EM BARRA DE FERRO QUADRADO DE 1/2" E QUADRO DE FERRO CHATO DE 1/2"X 1/8", COLOCADA</v>
          </cell>
          <cell r="D2819" t="str">
            <v>U</v>
          </cell>
          <cell r="E2819">
            <v>341.42</v>
          </cell>
        </row>
        <row r="2820">
          <cell r="B2820" t="str">
            <v>SEE-SER-165</v>
          </cell>
          <cell r="C2820" t="str">
            <v>PORTA METÁLICA 80 X 210 CM , INCLUINDO FECHADURA TIPO EXTERNA E FERRAGENS, CONFORME DETALHE PADRÃO ESCOLAR 4/98 VERSÃO 2005</v>
          </cell>
          <cell r="D2820" t="str">
            <v>U</v>
          </cell>
          <cell r="E2820">
            <v>572.91</v>
          </cell>
        </row>
        <row r="2821">
          <cell r="B2821" t="str">
            <v>SEE-EST-020</v>
          </cell>
          <cell r="C2821" t="str">
            <v>PAREDE 15 CM CONCRETO 20 MPA COM ADITIVO IMPERMEABILIZANTE, ARMAÇÃO, FORMA, DESFORMA (PAREDE DA CAIXA DÁGUA)</v>
          </cell>
          <cell r="D2821" t="str">
            <v>M2</v>
          </cell>
          <cell r="E2821">
            <v>273.45</v>
          </cell>
        </row>
        <row r="2822">
          <cell r="B2822" t="str">
            <v>SEE-EST-035</v>
          </cell>
          <cell r="C2822" t="str">
            <v>LAJE 10 CM MACIÇA DE CONCRETO 20 MPA, COM ARMAÇÃO, FORMA RESINADA, ESCORAMENTO E DESFORMA</v>
          </cell>
          <cell r="D2822" t="str">
            <v>M2</v>
          </cell>
          <cell r="E2822">
            <v>165.42</v>
          </cell>
        </row>
        <row r="2823">
          <cell r="B2823" t="str">
            <v>SEE-MAN-005</v>
          </cell>
          <cell r="C2823" t="str">
            <v>MANTA DE BORRACHA DE 5 MM NATURAL/COMUM PARA BANCADA</v>
          </cell>
          <cell r="D2823" t="str">
            <v>M2</v>
          </cell>
          <cell r="E2823">
            <v>18.440000000000001</v>
          </cell>
        </row>
        <row r="2824">
          <cell r="B2824" t="str">
            <v>SEE-QUA-025</v>
          </cell>
          <cell r="C2824" t="str">
            <v>QUADRO DE AVISO COMPLETO, COM PORTA DE VIDRO 50 X 80 X 8 CM</v>
          </cell>
          <cell r="D2824" t="str">
            <v>U</v>
          </cell>
          <cell r="E2824">
            <v>638.57000000000005</v>
          </cell>
        </row>
        <row r="2825">
          <cell r="B2825" t="str">
            <v>SEE-QUA-035</v>
          </cell>
          <cell r="C2825" t="str">
            <v>QUADRO DE CHAVE DE MADEIRA 70 GANCHOS - PORTA COM VIDRO, 40 X 60 CM</v>
          </cell>
          <cell r="D2825" t="str">
            <v>U</v>
          </cell>
          <cell r="E2825">
            <v>538.57000000000005</v>
          </cell>
        </row>
        <row r="2826">
          <cell r="B2826" t="str">
            <v>SEE-SER-025</v>
          </cell>
          <cell r="C2826" t="str">
            <v>JB3 - (345 X 80 CM) BASCULANTE DE FERRO ASSENTADA COM PARAFUSOS E BUCHA,CONFORME DETALHE E ESPECIFICAÇÕES</v>
          </cell>
          <cell r="D2826" t="str">
            <v>U</v>
          </cell>
          <cell r="E2826">
            <v>948.63</v>
          </cell>
        </row>
        <row r="2827">
          <cell r="B2827" t="str">
            <v>SEE-SER-036</v>
          </cell>
          <cell r="C2827" t="str">
            <v>JB5 - (195 X 40 CM) BASCULANTE DE FERRO ASSENTADA COM PARAFUSOS E BUCHA,CONFORME DETALHE E ESPECIFICAÇÕES</v>
          </cell>
          <cell r="D2827" t="str">
            <v>U</v>
          </cell>
          <cell r="E2827">
            <v>268.08999999999997</v>
          </cell>
        </row>
        <row r="2828">
          <cell r="B2828" t="str">
            <v>SEE-SER-021</v>
          </cell>
          <cell r="C2828" t="str">
            <v>JB2 - (340 X 60 CM) BASCULANTE DE FERRO ASSENTADA COM PARAFUSOS E BUCHA,CONFORME DETALHE E ESPECIFICAÇÕES</v>
          </cell>
          <cell r="D2828" t="str">
            <v>U</v>
          </cell>
          <cell r="E2828">
            <v>701.16</v>
          </cell>
        </row>
        <row r="2829">
          <cell r="B2829" t="str">
            <v>SEE-SER-045</v>
          </cell>
          <cell r="C2829" t="str">
            <v>JB7 - (165 X 40 CM) BASCULANTE DE FERRO ASSENTADA COM PARAFUSOS E BUCHA,CONFORME DETALHE E ESPECIFICAÇÕES</v>
          </cell>
          <cell r="D2829" t="str">
            <v>U</v>
          </cell>
          <cell r="E2829">
            <v>226.84</v>
          </cell>
        </row>
        <row r="2830">
          <cell r="B2830" t="str">
            <v>SEE-ARM-015</v>
          </cell>
          <cell r="C2830" t="str">
            <v>ARMÁRIO SOB BANCADA LABORATÓRIO (0,52X0,71X7,05)+(0,52X0,71X3,05) EM ESTRUTURA DE MADEIRA E PORTAS EM COMPENSADO 20 MM, REVESTIDO EM LAMINADO MELAMÍNICO NAS DUAS FACES, CONFORME DETALHES PROJETO PADRÃO DEER-MG</v>
          </cell>
          <cell r="D2830" t="str">
            <v>CJ</v>
          </cell>
          <cell r="E2830">
            <v>821.6</v>
          </cell>
        </row>
        <row r="2831">
          <cell r="B2831" t="str">
            <v>SEE-ESQ-005</v>
          </cell>
          <cell r="C2831" t="str">
            <v>COMPENSADO PINTADO PARA FECHAMENTO BALCÃO SECRETARIA, INCLUSO CANTONEIRAS PARA FIXAÇÃO NA ALVENARIA E TAMPO. CONFORME DETALHE 33-D AGOSTO 2001 PROJETO PADRÃO DEER-MG</v>
          </cell>
          <cell r="D2831" t="str">
            <v>M2</v>
          </cell>
          <cell r="E2831">
            <v>90.37</v>
          </cell>
        </row>
        <row r="2832">
          <cell r="B2832" t="str">
            <v>SEE-EST-045</v>
          </cell>
          <cell r="C2832" t="str">
            <v>VIGA DE 0,21 A 0,35 M DE LARGURA EM CONCRETO 20MPA, APARENTE, ARMAÇÃO, FORMA PLASTIFICADA, ESCORAMENTO E DESFORMA</v>
          </cell>
          <cell r="D2832" t="str">
            <v>M3</v>
          </cell>
          <cell r="E2832">
            <v>1615.55</v>
          </cell>
        </row>
        <row r="2833">
          <cell r="B2833" t="str">
            <v>SEE-LAV-010</v>
          </cell>
          <cell r="C2833" t="str">
            <v>BEBEDOURO/LAVATÓRIO COLETIVO EM ALVENARIA REVESTIDA EM AÇO INOX AISI 304 E AZULEJO, EXCETO PARTE HIDRO-SANITÁRIA (PADRÃO SEE)</v>
          </cell>
          <cell r="D2833" t="str">
            <v>U</v>
          </cell>
          <cell r="E2833">
            <v>4341.1899999999996</v>
          </cell>
        </row>
        <row r="2834">
          <cell r="B2834" t="str">
            <v>SEE-QUA-005</v>
          </cell>
          <cell r="C2834" t="str">
            <v>QUADRO PARA GIZ DE LAMINADO MELAMÍNICO COLOCADO 308 X 125 CM COM PORTA GIZ E MOLDURA, COM DOIS QUADROS PARA CARTAZES DE 127 X 125 CM</v>
          </cell>
          <cell r="D2834" t="str">
            <v>U</v>
          </cell>
          <cell r="E2834">
            <v>2175.7199999999998</v>
          </cell>
        </row>
        <row r="2835">
          <cell r="B2835" t="str">
            <v>SEE-QUA-020</v>
          </cell>
          <cell r="C2835" t="str">
            <v>QUADRO PARA PINCEL ATÔMICO, EM CHAPA RESINADA (310 X 131 CM), COMPLETO</v>
          </cell>
          <cell r="D2835" t="str">
            <v>U</v>
          </cell>
          <cell r="E2835">
            <v>1157.1500000000001</v>
          </cell>
        </row>
        <row r="2836">
          <cell r="B2836" t="str">
            <v>SEE-SER-010</v>
          </cell>
          <cell r="C2836" t="str">
            <v>JC2 - (345 X 165 CM) BASCULANTE DE FERRO ASSENTADA COM PARAFUSOS E BUCHA,CONFORME DETALHE E ESPECIFICAÇÕES</v>
          </cell>
          <cell r="D2836" t="str">
            <v>U</v>
          </cell>
          <cell r="E2836">
            <v>1956.56</v>
          </cell>
        </row>
        <row r="2837">
          <cell r="B2837" t="str">
            <v>SEE-SER-015</v>
          </cell>
          <cell r="C2837" t="str">
            <v>JB1 - (345 X 40 CM) BASCULANTE DE FERRO ASSENTADA COM PARAFUSOS E BUCHA, CONFORME DETALHE E ESPECIFICAÇÕES</v>
          </cell>
          <cell r="D2837" t="str">
            <v>U</v>
          </cell>
          <cell r="E2837">
            <v>474.31</v>
          </cell>
        </row>
        <row r="2838">
          <cell r="B2838" t="str">
            <v>SEE-FOS-025</v>
          </cell>
          <cell r="C2838" t="str">
            <v>FOSSA SÉPTICA TIPO E EM CONCRETO E ALVENARIA, CONFORME DETALHE 31 (PADRÃO PRÉDIOS ESCOLARES), INCLUSIVE POÇO ABSORVENTE E CAIXA, INCLUSIVE BOTA FORA DE MATERIAL ESCAVADO</v>
          </cell>
          <cell r="D2838" t="str">
            <v>U</v>
          </cell>
          <cell r="E2838">
            <v>17667.07</v>
          </cell>
        </row>
        <row r="2839">
          <cell r="B2839" t="str">
            <v>SEE-LAV-005</v>
          </cell>
          <cell r="C2839" t="str">
            <v>LAVATÓRIO/ESCOVAÇÃO DE DENTES TIPO COCHO EM AÇO INOXIDÁVEL - PADRÃO SEE</v>
          </cell>
          <cell r="D2839" t="str">
            <v>U</v>
          </cell>
          <cell r="E2839">
            <v>1760.65</v>
          </cell>
        </row>
        <row r="2840">
          <cell r="B2840" t="str">
            <v>SEE-QUA-010</v>
          </cell>
          <cell r="C2840" t="str">
            <v>QUADRO PARA GIZ E CARTAZES - MOLDURA EM ALUMÍNIO</v>
          </cell>
          <cell r="D2840" t="str">
            <v>U</v>
          </cell>
          <cell r="E2840">
            <v>1557.15</v>
          </cell>
        </row>
        <row r="2841">
          <cell r="B2841" t="str">
            <v>SEE-QUA-015</v>
          </cell>
          <cell r="C2841" t="str">
            <v>QUADRO PARA GIZ E CARTAZES, 557 X 126 CM - MOLDURA EM MADEIRA</v>
          </cell>
          <cell r="D2841" t="str">
            <v>U</v>
          </cell>
          <cell r="E2841">
            <v>1757.15</v>
          </cell>
        </row>
        <row r="2842">
          <cell r="B2842" t="str">
            <v>SEE-QUA-026</v>
          </cell>
          <cell r="C2842" t="str">
            <v>QUADRO DE AVISO COMPLETO, COM PORTA DE ACRÍLICO 50 X 80 X 8 CM</v>
          </cell>
          <cell r="D2842" t="str">
            <v>U</v>
          </cell>
          <cell r="E2842">
            <v>738.57</v>
          </cell>
        </row>
        <row r="2843">
          <cell r="B2843" t="str">
            <v>SEE-QUA-030</v>
          </cell>
          <cell r="C2843" t="str">
            <v>QUADRO DE AVISOS 80 X 40 CM, COMPLETO, COLOCADO</v>
          </cell>
          <cell r="D2843" t="str">
            <v>U</v>
          </cell>
          <cell r="E2843">
            <v>538.57000000000005</v>
          </cell>
        </row>
        <row r="2844">
          <cell r="B2844" t="str">
            <v>SEE-REG-005</v>
          </cell>
          <cell r="C2844" t="str">
            <v>RÉGUA DE 10 X 1,7 CM (PEROBA ROSA) CANTO BOLEADO</v>
          </cell>
          <cell r="D2844" t="str">
            <v>M</v>
          </cell>
          <cell r="E2844">
            <v>20.36</v>
          </cell>
        </row>
        <row r="2845">
          <cell r="B2845" t="str">
            <v>SEE-SER-011</v>
          </cell>
          <cell r="C2845" t="str">
            <v>JC2 - (340 X 165 CM) BASCULANTE DE FERRO ASSENTADA COM PARAFUSOS E BUCHA,CONFORME DETALHE E ESPECIFICAÇÕES</v>
          </cell>
          <cell r="D2845" t="str">
            <v>U</v>
          </cell>
          <cell r="E2845">
            <v>1928.21</v>
          </cell>
        </row>
        <row r="2846">
          <cell r="B2846" t="str">
            <v>SEE-SER-060</v>
          </cell>
          <cell r="C2846" t="str">
            <v>GF2 - (340 X 165 CM ) GRADE FIXA PARA PROTEÇÃO DE JANELAS, EM BARRA DE FERRO QUADRADO DE 1/2" E QUADRO DE FERRO CHATO DE 1/2"X 1/8", COLOCADA</v>
          </cell>
          <cell r="D2846" t="str">
            <v>U</v>
          </cell>
          <cell r="E2846">
            <v>1408.39</v>
          </cell>
        </row>
        <row r="2847">
          <cell r="B2847" t="str">
            <v>SEE-SER-065</v>
          </cell>
          <cell r="C2847" t="str">
            <v>GF3 - (340 X 60 CM ) GRADE FIXA PARA PROTEÇÃO DE JANELAS, EM BARRA DE FERRO QUADRADO DE 1/2" E QUADRO DE FERRO CHATO DE 1/2"X 1/8", COLOCADA</v>
          </cell>
          <cell r="D2847" t="str">
            <v>U</v>
          </cell>
          <cell r="E2847">
            <v>512.14</v>
          </cell>
        </row>
        <row r="2848">
          <cell r="B2848" t="str">
            <v>SEE-SER-076</v>
          </cell>
          <cell r="C2848" t="str">
            <v>GF5 - (340 X 185 CM ) GRADE FIXA PARA PROTEÇÃO DE JANELAS, EM BARRA DE FERRO QUADRADO DE 1/2" E QUADRO DE FERRO CHATO DE 1/2"X 1/8", COLOCADA</v>
          </cell>
          <cell r="D2848" t="str">
            <v>U</v>
          </cell>
          <cell r="E2848">
            <v>1579.1</v>
          </cell>
        </row>
        <row r="2849">
          <cell r="B2849" t="str">
            <v>SEE-SER-125</v>
          </cell>
          <cell r="C2849" t="str">
            <v>QUADRO METÁLICO 2,00 X 0,60 M EM TELA METÁLICA 1", FIO # 10</v>
          </cell>
          <cell r="D2849" t="str">
            <v>U</v>
          </cell>
          <cell r="E2849">
            <v>283.39999999999998</v>
          </cell>
        </row>
        <row r="2850">
          <cell r="B2850" t="str">
            <v>SEE-SER-150</v>
          </cell>
          <cell r="C2850" t="str">
            <v>GR - GRADE FIXA EM FERRO (180 X 158 CM) , COLOCADA</v>
          </cell>
          <cell r="D2850" t="str">
            <v>U</v>
          </cell>
          <cell r="E2850">
            <v>713.98</v>
          </cell>
        </row>
        <row r="2851">
          <cell r="B2851" t="str">
            <v>SEE-ARM-020</v>
          </cell>
          <cell r="C2851" t="str">
            <v>ARMÁRIO PARA VASSOURAS - D.M.L.</v>
          </cell>
          <cell r="D2851" t="str">
            <v>U</v>
          </cell>
          <cell r="E2851">
            <v>164.4</v>
          </cell>
        </row>
        <row r="2852">
          <cell r="B2852" t="str">
            <v>SEE-ARM-025</v>
          </cell>
          <cell r="C2852" t="str">
            <v>ESCANINHO</v>
          </cell>
          <cell r="D2852" t="str">
            <v>U</v>
          </cell>
          <cell r="E2852">
            <v>198</v>
          </cell>
        </row>
        <row r="2853">
          <cell r="B2853" t="str">
            <v>SEE-ARQ-005</v>
          </cell>
          <cell r="C2853" t="str">
            <v>ARQUIBANCADA PADRÃO DE CONCRETO SEM SOLO, METRO DE CADA DEGRAU DE 90 X 40 CM, DESEMPENADO A FRESCO E DEGRAUS INTERMEDIÁRIO DE 10 EM 10 M (PARA MEDIÇÕES: MULTIPLICAR A EXTENSÃO PELO NÚMERO DE DEGRAUS) - (PADRÃO SEE)</v>
          </cell>
          <cell r="D2853" t="str">
            <v>M</v>
          </cell>
          <cell r="E2853">
            <v>45.83</v>
          </cell>
        </row>
        <row r="2854">
          <cell r="B2854" t="str">
            <v>SEE-BAN-005</v>
          </cell>
          <cell r="C2854" t="str">
            <v>BANCADA DE LABORATÓRIO COMPLETA, INCLUSIVE ARMÁRIO EM COMPENSADO 20 MM, COM PORTA REVESTIDA EM LAMINADO MELAMÍNICO BRANCO NAS DUAS FACES, H = 75 CM, PRATELEIRA REVESTIDA, BANCADA L = 60 CM E RODABANCA DE GRANITO CINZA ANDORINHA,</v>
          </cell>
          <cell r="D2854" t="str">
            <v>CJ</v>
          </cell>
          <cell r="E2854">
            <v>4730.08</v>
          </cell>
        </row>
        <row r="2855">
          <cell r="B2855" t="str">
            <v>SEE-BAR-005</v>
          </cell>
          <cell r="C2855" t="str">
            <v>BARRAMENTO DE MADEIRA IPÊ PARA SALA DE AULA, L = 7 CM</v>
          </cell>
          <cell r="D2855" t="str">
            <v>M</v>
          </cell>
          <cell r="E2855">
            <v>14.87</v>
          </cell>
        </row>
        <row r="2856">
          <cell r="B2856" t="str">
            <v>SEE-EST-010</v>
          </cell>
          <cell r="C2856" t="str">
            <v>PILARETE DE CONCRETO 17 X 20 CM CONCRETO 20 MPA, APARENTE NA FACE EXTERNA , INCLUSIVE FORMA E AÇO, EM GUARDA - CORPO NAS CIRCULAÇÕES</v>
          </cell>
          <cell r="D2856" t="str">
            <v>M3</v>
          </cell>
          <cell r="E2856">
            <v>2523.06</v>
          </cell>
        </row>
        <row r="2857">
          <cell r="B2857" t="str">
            <v>SEE-QUA-040</v>
          </cell>
          <cell r="C2857" t="str">
            <v>QUADRO DE CHAVES 50 X 46 CM</v>
          </cell>
          <cell r="D2857" t="str">
            <v>U</v>
          </cell>
          <cell r="E2857">
            <v>538.57000000000005</v>
          </cell>
        </row>
        <row r="2858">
          <cell r="B2858" t="str">
            <v>SEE-SER-020</v>
          </cell>
          <cell r="C2858" t="str">
            <v>JB2 - (345 X 60 CM) BASCULANTE DE FERRO ASSENTADA COM PARAFUSOS E BUCHA,CONFORME DETALHE E ESPECIFICAÇÕES</v>
          </cell>
          <cell r="D2858" t="str">
            <v>U</v>
          </cell>
          <cell r="E2858">
            <v>711.47</v>
          </cell>
        </row>
        <row r="2859">
          <cell r="B2859" t="str">
            <v>SEE-SER-026</v>
          </cell>
          <cell r="C2859" t="str">
            <v>JB3 - (340 X 80 CM) BASCULANTE DE FERRO ASSENTADA COM PARAFUSOS E BUCHA,CONFORME DETALHE E ESPECIFICAÇÕES</v>
          </cell>
          <cell r="D2859" t="str">
            <v>U</v>
          </cell>
          <cell r="E2859">
            <v>934.89</v>
          </cell>
        </row>
        <row r="2860">
          <cell r="B2860" t="str">
            <v>SEE-SER-035</v>
          </cell>
          <cell r="C2860" t="str">
            <v>JB5 - (172,5 X 40 CM) BASCULANTE DE FERRO ASSENTADA COM PARAFUSOS E BUCHA,CONFORME DETALHE E ESPECIFICAÇÕES</v>
          </cell>
          <cell r="D2860" t="str">
            <v>U</v>
          </cell>
          <cell r="E2860">
            <v>237.15</v>
          </cell>
        </row>
        <row r="2861">
          <cell r="B2861" t="str">
            <v>SEE-SER-050</v>
          </cell>
          <cell r="C2861" t="str">
            <v>JB8 - (135 X 40 CM) BASCULANTE DE FERRO ASSENTADA COM PARAFUSOS E BUCHA,CONFORME DETALHE E ESPECIFICAÇÕES</v>
          </cell>
          <cell r="D2861" t="str">
            <v>U</v>
          </cell>
          <cell r="E2861">
            <v>185.6</v>
          </cell>
        </row>
        <row r="2862">
          <cell r="B2862" t="str">
            <v>SEE-SER-051</v>
          </cell>
          <cell r="C2862" t="str">
            <v>JB8 - (130 X 40 CM) BASCULANTE DE FERRO ASSENTADA COM PARAFUSOS E BUCHA,CONFORME DETALHE E ESPECIFICAÇÕES</v>
          </cell>
          <cell r="D2862" t="str">
            <v>U</v>
          </cell>
          <cell r="E2862">
            <v>178.72</v>
          </cell>
        </row>
        <row r="2863">
          <cell r="B2863" t="str">
            <v>SEE-SER-055</v>
          </cell>
          <cell r="C2863" t="str">
            <v>GF1 - (340 X 145 CM ) GRADE FIXA PARA PROTEÇÃO DE JANELAS, EM BARRA DE FERRO QUADRADO DE 1/2" E QUADRO DE FERRO CHATO DE 1/2"X 1/8", COLOCADA</v>
          </cell>
          <cell r="D2863" t="str">
            <v>U</v>
          </cell>
          <cell r="E2863">
            <v>1237.67</v>
          </cell>
        </row>
        <row r="2864">
          <cell r="B2864" t="str">
            <v>SEE-SER-081</v>
          </cell>
          <cell r="C2864" t="str">
            <v>JT - (150 X 80 CM) PAINEL FIXO EM TELA METÁLICA FIO 12 #5MM</v>
          </cell>
          <cell r="D2864" t="str">
            <v>U</v>
          </cell>
          <cell r="E2864">
            <v>283.39999999999998</v>
          </cell>
        </row>
        <row r="2865">
          <cell r="B2865" t="str">
            <v>SEE-SER-135</v>
          </cell>
          <cell r="C2865" t="str">
            <v>JANELA PERFIL CANTONEIRA BASCULANTE 0,60 X 0,60 M, CONFORME DETALHE PADRÃO ESCOLAR 4/98 VERSÃO 2005</v>
          </cell>
          <cell r="D2865" t="str">
            <v>U</v>
          </cell>
          <cell r="E2865">
            <v>127.55</v>
          </cell>
        </row>
        <row r="2866">
          <cell r="B2866" t="str">
            <v>SEE-SER-155</v>
          </cell>
          <cell r="C2866" t="str">
            <v>PV - (165 X 90 CM) PORTA COMPLETA, 2 FOLHAS, ESTRUTURA EM CHAPA, MARCO EM CHAPA DOBRADA, ASSENTADA , CONFORME DETALHES E ESPECIFICAÇÕES</v>
          </cell>
          <cell r="D2866" t="str">
            <v>U</v>
          </cell>
          <cell r="E2866">
            <v>291.02</v>
          </cell>
        </row>
        <row r="2867">
          <cell r="B2867" t="str">
            <v>SEE-ALA-010</v>
          </cell>
          <cell r="C2867" t="str">
            <v>ALAMBRADO H = 4,00 M, TELA GALVANIZADA FIO 12, # 7,5 CM, TUBO FERRO 50 MM, PAREDE CHAPA 13, FIXADO EM FUNDAÇÃO DE CONCRETO FCK = 20 MPA, COM PROF. = 50 CM, INCLUSIVE DOIS PORTÕES (180 X 210 CM E 90 X 210 CM) E PINTURA</v>
          </cell>
          <cell r="D2867" t="str">
            <v>M</v>
          </cell>
          <cell r="E2867">
            <v>587.52</v>
          </cell>
        </row>
        <row r="2868">
          <cell r="B2868" t="str">
            <v>SEE-ALA-015</v>
          </cell>
          <cell r="C2868" t="str">
            <v>ALAMBRADO H = 6,00 M, TELA GALVANIZADA FIO 12, # 7,5 CM, TUBO FERRO 50 MM, PAREDE CHAPA 13, FIXADO EM FUNDAÇÃO DE CONCRETO FCK = 15 MPA, COM PROF. = 50 CM, INCLUSIVE UM PORTÃO (90 X 210 CM) E PINTURA</v>
          </cell>
          <cell r="D2868" t="str">
            <v>M</v>
          </cell>
          <cell r="E2868">
            <v>703.66</v>
          </cell>
        </row>
        <row r="2869">
          <cell r="B2869" t="str">
            <v>SEE-ALÇ-005</v>
          </cell>
          <cell r="C2869" t="str">
            <v>ALÇAPÃO (85,50 CM X 65,70 CM) ESTRUTURA EM CHAPA METÁLICA, ASSENTADA. CONFORME PROJETO AMPLIAÇÃO ESQUADRIAS PADRÃO 5/2000</v>
          </cell>
          <cell r="D2869" t="str">
            <v>U</v>
          </cell>
          <cell r="E2869">
            <v>238.06</v>
          </cell>
        </row>
        <row r="2870">
          <cell r="B2870" t="str">
            <v>SEE-ARM-005</v>
          </cell>
          <cell r="C2870" t="str">
            <v>AC-ARMÁRIO (71 X 52 X 350 CM) EM MADEIRA MACIÇA, COM PORTAS E PUXADORES, SOB BANCADA DO LABORATORIO COM PRATELEIRA, REVESTIDO EM LAMINADO MELAMÍNICO</v>
          </cell>
          <cell r="D2870" t="str">
            <v>CJ</v>
          </cell>
          <cell r="E2870">
            <v>560.9</v>
          </cell>
        </row>
        <row r="2871">
          <cell r="B2871" t="str">
            <v>SEE-EST-055</v>
          </cell>
          <cell r="C2871" t="str">
            <v>ESCADA SOBRE O SOLO DEGRAUS APROXIMADAMENTE 50 X 16,5 CM</v>
          </cell>
          <cell r="D2871" t="str">
            <v>M2</v>
          </cell>
          <cell r="E2871">
            <v>115.47</v>
          </cell>
        </row>
        <row r="2872">
          <cell r="B2872" t="str">
            <v>SEE-FUN-010</v>
          </cell>
          <cell r="C2872" t="str">
            <v>CINTA ARMADA EM CONCRETO 20 MPA, INCLUSIVE LASTRO 5 CM EM CONCRETO MAGRO 9 MPA, FORMAS LATERAIS E DESFORMA.</v>
          </cell>
          <cell r="D2872" t="str">
            <v>M3</v>
          </cell>
          <cell r="E2872">
            <v>2976.44</v>
          </cell>
        </row>
        <row r="2873">
          <cell r="B2873" t="str">
            <v>SEE-QUA-016</v>
          </cell>
          <cell r="C2873" t="str">
            <v>QUADRO PARA GIZ E CARTAZES, 310 X 131 CM - MOLDURA EM MADEIRA</v>
          </cell>
          <cell r="D2873" t="str">
            <v>U</v>
          </cell>
          <cell r="E2873">
            <v>1157.1500000000001</v>
          </cell>
        </row>
        <row r="2874">
          <cell r="B2874" t="str">
            <v>SEE-SER-016</v>
          </cell>
          <cell r="C2874" t="str">
            <v>JB1 - (340 X 40 CM) BASCULANTE DE FERRO ASSENTADA COM PARAFUSOS E BUCHA, CONFORME DETALHE E ESPECIFICAÇÕES</v>
          </cell>
          <cell r="D2874" t="str">
            <v>U</v>
          </cell>
          <cell r="E2874">
            <v>467.44</v>
          </cell>
        </row>
        <row r="2875">
          <cell r="B2875" t="str">
            <v>SEE-SER-030</v>
          </cell>
          <cell r="C2875" t="str">
            <v>JB4 - (165 X 80 CM) BASCULANTE DE FERRO ASSENTADA COM PARAFUSOS E BUCHA,CONFORME DETALHE E ESPECIFICAÇÕES</v>
          </cell>
          <cell r="D2875" t="str">
            <v>U</v>
          </cell>
          <cell r="E2875">
            <v>464</v>
          </cell>
        </row>
        <row r="2876">
          <cell r="B2876" t="str">
            <v>SEE-SER-061</v>
          </cell>
          <cell r="C2876" t="str">
            <v>GF2 - (340 X 105 CM ) GRADE FIXA PARA PROTEÇÃO DE JANELAS, EM BARRA DE FERRO QUADRADO DE 1/2" E QUADRO DE FERRO CHATO DE 1/2"X 1/8", COLOCADA</v>
          </cell>
          <cell r="D2876" t="str">
            <v>U</v>
          </cell>
          <cell r="E2876">
            <v>896.24</v>
          </cell>
        </row>
        <row r="2877">
          <cell r="B2877" t="str">
            <v>SEE-SER-110</v>
          </cell>
          <cell r="C2877" t="str">
            <v>PV1 - PORTA DE ABRIR VENEZIANA CHAPA DE ABRIR, (CANTINA), 150 X 130 X 90 CM</v>
          </cell>
          <cell r="D2877" t="str">
            <v>U</v>
          </cell>
          <cell r="E2877">
            <v>586.98</v>
          </cell>
        </row>
        <row r="2878">
          <cell r="B2878" t="str">
            <v>SEE-ALA-005</v>
          </cell>
          <cell r="C2878" t="str">
            <v>ALAMBRADO H = 3,20 M, TELA GALVANIZADA FIO 12, # 7,5 CM, TUBO FERRO 50 MM, PAREDE CHAPA 13, FIXADO EM FUNDAÇÃO DE CONCRETO FCK = 20 MPA, COM PROF. = 50 CM, INCLUSIVE UM PORTÃO (180 X 210 CM) E PINTURA</v>
          </cell>
          <cell r="D2878" t="str">
            <v>M</v>
          </cell>
          <cell r="E2878">
            <v>541.05999999999995</v>
          </cell>
        </row>
        <row r="2879">
          <cell r="B2879" t="str">
            <v>SEE-ARM-010</v>
          </cell>
          <cell r="C2879" t="str">
            <v>A1- ARMÁRIO COM PORTAS DE MADEIRA SOB BANCA, UM MÓDULO DE 80 X 110 CM, PRATELEIRA E MESA DE ARDOSIA POLIDA, E = 3 CM</v>
          </cell>
          <cell r="D2879" t="str">
            <v>CJ</v>
          </cell>
          <cell r="E2879">
            <v>435</v>
          </cell>
        </row>
        <row r="2880">
          <cell r="B2880" t="str">
            <v>SEE-EST-005</v>
          </cell>
          <cell r="C2880" t="str">
            <v>PILAR EM CONCRETO APARENTE 20 MPA, INCLUSIVE ARMAÇÃO, FORMA PLASTIFICADA E DESFORMA</v>
          </cell>
          <cell r="D2880" t="str">
            <v>M3</v>
          </cell>
          <cell r="E2880">
            <v>2625.51</v>
          </cell>
        </row>
        <row r="2881">
          <cell r="B2881" t="str">
            <v>SEE-EST-015</v>
          </cell>
          <cell r="C2881" t="str">
            <v>CINTA DE CONCRETO ARMADO (10 X 10 CM) 20 MPA, EM GUARDA- CORPO, INCLUSIVE FORMA E AÇO, NAS CIRCULAÇÕES</v>
          </cell>
          <cell r="D2881" t="str">
            <v>M3</v>
          </cell>
          <cell r="E2881">
            <v>1649.88</v>
          </cell>
        </row>
        <row r="2882">
          <cell r="B2882" t="str">
            <v>SEE-EST-030</v>
          </cell>
          <cell r="C2882" t="str">
            <v>LAJE MACIÇA 15 CM DE CONCRETO 13,5 MPA COM ADITIVO IMPERMEABILIZANTE, ARMAÇÃO, FORMA , DESFORMA ( FUNDO CAIXA DÁGUA E COBERTURA)</v>
          </cell>
          <cell r="D2882" t="str">
            <v>M2</v>
          </cell>
          <cell r="E2882">
            <v>191.02</v>
          </cell>
        </row>
        <row r="2883">
          <cell r="B2883" t="str">
            <v>SEE-EST-040</v>
          </cell>
          <cell r="C2883" t="str">
            <v>LAJE 8 CM MACIÇA DE CONCRETO 20MPA, COM ARMAÇÃO, FORMA RESINADA. ESCORAMENTO E DESFORMA</v>
          </cell>
          <cell r="D2883" t="str">
            <v>M2</v>
          </cell>
          <cell r="E2883">
            <v>147.44999999999999</v>
          </cell>
        </row>
        <row r="2884">
          <cell r="B2884" t="str">
            <v>SEE-SER-120</v>
          </cell>
          <cell r="C2884" t="str">
            <v>PORTA 1,00 X 2,10 CM, CONFORME DETALHE DE PROJETO</v>
          </cell>
          <cell r="D2884" t="str">
            <v>U</v>
          </cell>
          <cell r="E2884">
            <v>716.14</v>
          </cell>
        </row>
        <row r="2885">
          <cell r="B2885" t="str">
            <v>SEE-SER-170</v>
          </cell>
          <cell r="C2885" t="str">
            <v>J6 - (140 CM X 140 CM) GRADE FIXA DE FERRO ASSENTADA COM PARAFUSOS E BUCHA, CONFORME DETALHE E ESPECIFICAÇÕES</v>
          </cell>
          <cell r="D2885" t="str">
            <v>U</v>
          </cell>
          <cell r="E2885">
            <v>492.05</v>
          </cell>
        </row>
        <row r="2886">
          <cell r="B2886" t="str">
            <v>SEE-ALÇ-010</v>
          </cell>
          <cell r="C2886" t="str">
            <v>ALÇAPÃO - EMPENA (60 CM X 100 CM) ESTRUTURA EM CHAPA METÁLICA, ASSENTADA. CONFORME PROJETO AMPLIAÇÃO ESQUADRIAS PADRÃO 5/2000</v>
          </cell>
          <cell r="D2886" t="str">
            <v>U</v>
          </cell>
          <cell r="E2886">
            <v>240.61</v>
          </cell>
        </row>
        <row r="2887">
          <cell r="B2887" t="str">
            <v>SEE-EST-025</v>
          </cell>
          <cell r="C2887" t="str">
            <v>ESCADA DE CONCRETO 20 MPA, APARENTE, ESPELHO = 16,3 CM, ARMAÇÃO, FORMA PLASTIFICADA, ESCORAMENTO E DESFORMA</v>
          </cell>
          <cell r="D2887" t="str">
            <v>M3</v>
          </cell>
          <cell r="E2887">
            <v>2079.9</v>
          </cell>
        </row>
        <row r="2888">
          <cell r="B2888" t="str">
            <v>SEE-FOS-005</v>
          </cell>
          <cell r="C2888" t="str">
            <v>FOSSA SÉPTICA TIPO A EM CONCRETO E ALVENARIA, CONFORME DETALHE 31 (PADRÃO PRÉDIOS ESCOLARES), INCLUSIVE POÇO ABSORVENTE E CAIXA, INCLUSIVE BOTA FORA DE MATERIAL ESCAVADO</v>
          </cell>
          <cell r="D2888" t="str">
            <v>U</v>
          </cell>
          <cell r="E2888">
            <v>11053.63</v>
          </cell>
        </row>
        <row r="2889">
          <cell r="B2889" t="str">
            <v>SEE-FOS-015</v>
          </cell>
          <cell r="C2889" t="str">
            <v>FOSSA SÉPTICA TIPO C EM CONCRETO E ALVENARIA, CONFORME DETALHE 31 (PADRÃO PRÉDIOS ESCOLARES), INCLUSIVE POÇO ABSORVENTE E CAIXA, INCLUSIVE BOTA FORA DE MATERIAL ESCAVADO</v>
          </cell>
          <cell r="D2889" t="str">
            <v>U</v>
          </cell>
          <cell r="E2889">
            <v>15013.9</v>
          </cell>
        </row>
        <row r="2890">
          <cell r="B2890" t="str">
            <v>SEE-FOS-020</v>
          </cell>
          <cell r="C2890" t="str">
            <v>FOSSA SÉPTICA TIPO D EM CONCRETO E ALVENARIA, CONFORME DETALHE 31 (PADRÃO PRÉDIOS ESCOLARES), INCLUSIVE POÇO ABSORVENTE E CAIXA, INCLUSIVE BOTA FORA DE MATERIAL ESCAVADO</v>
          </cell>
          <cell r="D2890" t="str">
            <v>U</v>
          </cell>
          <cell r="E2890">
            <v>16426.46</v>
          </cell>
        </row>
        <row r="2891">
          <cell r="B2891" t="str">
            <v>-</v>
          </cell>
          <cell r="C2891" t="str">
            <v>361 - SER-001  - SERRALHERIA</v>
          </cell>
        </row>
        <row r="2892">
          <cell r="B2892" t="str">
            <v>SER-ALÇ-010</v>
          </cell>
          <cell r="C2892" t="str">
            <v>ALÇAPÃO 80 X 80 CM COM COM QUADRO DE CANTONEIRA METÁLICA 1"X 1/8", TAMPA EM CANTONEIRA 7/8"X 1/8" E CHAPA METÁLICA ENRIJECIDA POR PERFIL "T</v>
          </cell>
          <cell r="D2892" t="str">
            <v>U</v>
          </cell>
          <cell r="E2892">
            <v>258.54000000000002</v>
          </cell>
        </row>
        <row r="2893">
          <cell r="B2893" t="str">
            <v>SER-BAT-005</v>
          </cell>
          <cell r="C2893" t="str">
            <v>BATE-RODAS EM TUBO GALVANIZADO DIN 2440, D = 3"</v>
          </cell>
          <cell r="D2893" t="str">
            <v>U</v>
          </cell>
          <cell r="E2893">
            <v>163.55000000000001</v>
          </cell>
        </row>
        <row r="2894">
          <cell r="B2894" t="str">
            <v>SER-CAI-006</v>
          </cell>
          <cell r="C2894" t="str">
            <v>FORNECIMENTO E ASSENTAMENTO DE CAIXILHO FIXO DE FERRO COM TELA CORRUGADA # 15 MM FIO 12</v>
          </cell>
          <cell r="D2894" t="str">
            <v>M2</v>
          </cell>
          <cell r="E2894">
            <v>221.34</v>
          </cell>
        </row>
        <row r="2895">
          <cell r="B2895" t="str">
            <v>SER-COR-015</v>
          </cell>
          <cell r="C2895" t="str">
            <v>GUARDA-CORPO EM TUBO GALVANIZADO DIN 2440 D = 2", COM SUBDIVISÕES EM TUBO DE AÇO D = 1/2", H = 1,05 M</v>
          </cell>
          <cell r="D2895" t="str">
            <v>M</v>
          </cell>
          <cell r="E2895">
            <v>351.65</v>
          </cell>
        </row>
        <row r="2896">
          <cell r="B2896" t="str">
            <v>SER-COR-020</v>
          </cell>
          <cell r="C2896" t="str">
            <v>CORRIMÃO SIMPLES EM TUBO DE AÇO INOX D = 1 1/2" - FIXADO EM ALVENARIA</v>
          </cell>
          <cell r="D2896" t="str">
            <v>M</v>
          </cell>
          <cell r="E2896">
            <v>170.39</v>
          </cell>
        </row>
        <row r="2897">
          <cell r="B2897" t="str">
            <v>SER-GRA-005</v>
          </cell>
          <cell r="C2897" t="str">
            <v>FORNECIMENTO E ASSENTAMENTO DE GRADE FIXA DE FERRO, PARA PROTEÇÃO DE JANELAS</v>
          </cell>
          <cell r="D2897" t="str">
            <v>M2</v>
          </cell>
          <cell r="E2897">
            <v>251.05</v>
          </cell>
        </row>
        <row r="2898">
          <cell r="B2898" t="str">
            <v>SER-JAN-005</v>
          </cell>
          <cell r="C2898" t="str">
            <v>FORNECIMENTO E ASSENTAMENTO DE JANELA BASCULANTE DE FERRO</v>
          </cell>
          <cell r="D2898" t="str">
            <v>M2</v>
          </cell>
          <cell r="E2898">
            <v>343.71</v>
          </cell>
        </row>
        <row r="2899">
          <cell r="B2899" t="str">
            <v>SER-JAN-020</v>
          </cell>
          <cell r="C2899" t="str">
            <v>FORNECIMENTO E ASSENTAMENTO DE JANELA VENEZIANA FIXAS METALON</v>
          </cell>
          <cell r="D2899" t="str">
            <v>M2</v>
          </cell>
          <cell r="E2899">
            <v>456.11</v>
          </cell>
        </row>
        <row r="2900">
          <cell r="B2900" t="str">
            <v>SER-JAN-035</v>
          </cell>
          <cell r="C2900" t="str">
            <v>FORNECIMENTO E ASSENTAMENTO DE JANELA DE ALUMÍNIO, LINHA SUPREMA ACABAMENTO ANODIZADO, TIPO CORRER, 2 FOLHAS COM CONTRAMARCO, INCLUSIVE FORNECIMENTO DE VIDRO LISO DE 4MM, FERRAGENS E ACESSÓRIOS</v>
          </cell>
          <cell r="D2900" t="str">
            <v>M2</v>
          </cell>
          <cell r="E2900">
            <v>410.21</v>
          </cell>
        </row>
        <row r="2901">
          <cell r="B2901" t="str">
            <v>SER-POR-020</v>
          </cell>
          <cell r="C2901" t="str">
            <v>PORTA COMPLETA, ESTRUTURA E MARCO EM CHAPA DOBRADA - 90 X 210 CM</v>
          </cell>
          <cell r="D2901" t="str">
            <v>U</v>
          </cell>
          <cell r="E2901">
            <v>421.02</v>
          </cell>
        </row>
        <row r="2902">
          <cell r="B2902" t="str">
            <v>SER-FEC-005</v>
          </cell>
          <cell r="C2902" t="str">
            <v>FECHAMENTO DE EMPENA COM QUADRO EM PERFIL, CANTONEIRA 2" X 2", SOLDADO, E TELA FIO 12 MALHA 1/2" (CONFORME DETALHE DE PRÉDIO ESCOLAR, INCLUSIVE PINTURA ESMALTE)</v>
          </cell>
          <cell r="D2902" t="str">
            <v>M2</v>
          </cell>
          <cell r="E2902">
            <v>192.38</v>
          </cell>
        </row>
        <row r="2903">
          <cell r="B2903" t="str">
            <v>SER-POR-045</v>
          </cell>
          <cell r="C2903" t="str">
            <v>PORTA VENEZIANA EM PERFIL E CHAPA METÁLICA</v>
          </cell>
          <cell r="D2903" t="str">
            <v>M2</v>
          </cell>
          <cell r="E2903">
            <v>341.02</v>
          </cell>
        </row>
        <row r="2904">
          <cell r="B2904" t="str">
            <v>SER-APO-005</v>
          </cell>
          <cell r="C2904" t="str">
            <v>APOIO METÁLICO PARA BANCADAS, EM TUBO METALON, 30 X 50 MM, L = 30 CM, E = 2 MM, ACABAMENTO EM PINTURA ESMALTE ACETINADO</v>
          </cell>
          <cell r="D2904" t="str">
            <v>U</v>
          </cell>
          <cell r="E2904">
            <v>21.63</v>
          </cell>
        </row>
        <row r="2905">
          <cell r="B2905" t="str">
            <v>SER-ARM-010</v>
          </cell>
          <cell r="C2905" t="str">
            <v>ARMÁRIO PARA TV E VÍDEO</v>
          </cell>
          <cell r="D2905" t="str">
            <v>U</v>
          </cell>
          <cell r="E2905">
            <v>268.52</v>
          </cell>
        </row>
        <row r="2906">
          <cell r="B2906" t="str">
            <v>SER-MAR-005</v>
          </cell>
          <cell r="C2906" t="str">
            <v>FORNECIMENTO E ASSENTAMENTO DE MARCO EM CHAPA METÁLICA</v>
          </cell>
          <cell r="D2906" t="str">
            <v>U</v>
          </cell>
          <cell r="E2906">
            <v>293.94</v>
          </cell>
        </row>
        <row r="2907">
          <cell r="B2907" t="str">
            <v>SER-MAS-015</v>
          </cell>
          <cell r="C2907" t="str">
            <v>MASTROS DE PÁTIO PARA BANDEIRAS (H = 2,00 M E 6,00 M E DE 1,00 M E 9,00 M)</v>
          </cell>
          <cell r="D2907" t="str">
            <v>CJ</v>
          </cell>
          <cell r="E2907">
            <v>1545.8</v>
          </cell>
        </row>
        <row r="2908">
          <cell r="B2908" t="str">
            <v>SER-POR-005</v>
          </cell>
          <cell r="C2908" t="str">
            <v>FORNECIMENTO E ASSENTAMENTO DE PORTA AÇO DE ENROLAR CHAPA 24 RAIADA LARGA, MANUAL, COMPLETA, COLOCADA</v>
          </cell>
          <cell r="D2908" t="str">
            <v>M2</v>
          </cell>
          <cell r="E2908">
            <v>326.13</v>
          </cell>
        </row>
        <row r="2909">
          <cell r="B2909" t="str">
            <v>SER-POR-011</v>
          </cell>
          <cell r="C2909" t="str">
            <v>PORTA COMPLETA, ESTRUTURA E MARCO EM CHAPA DOBRADA - 70 X 210 CM</v>
          </cell>
          <cell r="D2909" t="str">
            <v>U</v>
          </cell>
          <cell r="E2909">
            <v>381.02</v>
          </cell>
        </row>
        <row r="2910">
          <cell r="B2910" t="str">
            <v>SER-POR-015</v>
          </cell>
          <cell r="C2910" t="str">
            <v>PORTA COMPLETA, ESTRUTURA E MARCO EM CHAPA DOBRADA - 80 X 210 CM</v>
          </cell>
          <cell r="D2910" t="str">
            <v>U</v>
          </cell>
          <cell r="E2910">
            <v>401.02</v>
          </cell>
        </row>
        <row r="2911">
          <cell r="B2911" t="str">
            <v>SER-POR-035</v>
          </cell>
          <cell r="C2911" t="str">
            <v>PORTA EM PERFIL E CHAPA METÁLICA</v>
          </cell>
          <cell r="D2911" t="str">
            <v>M2</v>
          </cell>
          <cell r="E2911">
            <v>341.02</v>
          </cell>
        </row>
        <row r="2912">
          <cell r="B2912" t="str">
            <v>SER-POR-055</v>
          </cell>
          <cell r="C2912" t="str">
            <v>PORTÃO DE GRADE COLOCADO COM CADEADO</v>
          </cell>
          <cell r="D2912" t="str">
            <v>M2</v>
          </cell>
          <cell r="E2912">
            <v>240.3</v>
          </cell>
        </row>
        <row r="2913">
          <cell r="B2913" t="str">
            <v>SER-POR-080</v>
          </cell>
          <cell r="C2913" t="str">
            <v>PORTA CORTA-FOGO, COLOCAÇÃO E ACABAMENTO, DE ABRIR, UMA FOLHA COM DOBRADIÇA ESPECIAL, MOLA DE FECHAMENTO, FECHADURA, MAÇANETA E DEMAIS FERRAGENS DE ACABAMENTO, DIMENSÕES 0,80 X 2,10 M</v>
          </cell>
          <cell r="D2913" t="str">
            <v>U</v>
          </cell>
          <cell r="E2913">
            <v>827.06</v>
          </cell>
        </row>
        <row r="2914">
          <cell r="B2914" t="str">
            <v>SER-COR-011</v>
          </cell>
          <cell r="C2914" t="str">
            <v>GUARDA-CORPO EM AÇO GALVANIZADO DIN 2440, D = 2", COM SUBDIVISÕES EM TUBO DE AÇO D = 1/2", H = 1,05 M - COM CORRIMÃO DUPLO DE TUBO DE AÇO GALVANIZADO DE D = 1 1/2"</v>
          </cell>
          <cell r="D2914" t="str">
            <v>M</v>
          </cell>
          <cell r="E2914">
            <v>513.20000000000005</v>
          </cell>
        </row>
        <row r="2915">
          <cell r="B2915" t="str">
            <v>SER-COR-035</v>
          </cell>
          <cell r="C2915" t="str">
            <v>GUARDA-CORPO EM AÇO INOX D = 1 1/2", COM SUBDIVISÕES EM TUBO DE AÇO INOX D = 1/2", H = 1,05 M - COM CORRIMÃO SIMPLES DE TUBO DE AÇO INOX D = 1 1/2"</v>
          </cell>
          <cell r="D2915" t="str">
            <v>M</v>
          </cell>
          <cell r="E2915">
            <v>603.20000000000005</v>
          </cell>
        </row>
        <row r="2916">
          <cell r="B2916" t="str">
            <v>SER-DEG-005</v>
          </cell>
          <cell r="C2916" t="str">
            <v>DEGRAU DE ESCADA DE MARINHEIRO DE FERRO REDONDO DE 7/8" ENGASTADO</v>
          </cell>
          <cell r="D2916" t="str">
            <v>U</v>
          </cell>
          <cell r="E2916">
            <v>37.159999999999997</v>
          </cell>
        </row>
        <row r="2917">
          <cell r="B2917" t="str">
            <v>SER-ESC-010</v>
          </cell>
          <cell r="C2917" t="str">
            <v>ESCADA MARINHEIRO - TUBO GALVANIZADO D = 3/4" E D = 1/2"</v>
          </cell>
          <cell r="D2917" t="str">
            <v>M</v>
          </cell>
          <cell r="E2917">
            <v>162.61000000000001</v>
          </cell>
        </row>
        <row r="2918">
          <cell r="B2918" t="str">
            <v>SER-GRE-010</v>
          </cell>
          <cell r="C2918" t="str">
            <v>GRELHA PARA CAIXA DE HOLOFOTE REFLETOR EM PERFIL CHATO DE 25 X 3 MM, 45 X 45 CM</v>
          </cell>
          <cell r="D2918" t="str">
            <v>U</v>
          </cell>
          <cell r="E2918">
            <v>94.6</v>
          </cell>
        </row>
        <row r="2919">
          <cell r="B2919" t="str">
            <v>SER-JAN-030</v>
          </cell>
          <cell r="C2919" t="str">
            <v>FORNECIMENTO E ASSENTAMENTO DE JANELA DE ALUMÍNIO, LINHA SUPREMA ACABAMENTO ANODIZADO, TIPO CORRER COM CONTRAMARCO, INCLUSIVE FORNECIMENTO DE VIDRO LISO DE 4MM, FERRAGENS E ACESSÓRIOS</v>
          </cell>
          <cell r="D2919" t="str">
            <v>M2</v>
          </cell>
          <cell r="E2919">
            <v>410.21</v>
          </cell>
        </row>
        <row r="2920">
          <cell r="B2920" t="str">
            <v>SER-MAS-005</v>
          </cell>
          <cell r="C2920" t="str">
            <v>MASTRO DE PÁTIO PARA BANDEIRA, EM TUBO GALVANIZADO 2" - H = 6,00 M</v>
          </cell>
          <cell r="D2920" t="str">
            <v>U</v>
          </cell>
          <cell r="E2920">
            <v>487.48</v>
          </cell>
        </row>
        <row r="2921">
          <cell r="B2921" t="str">
            <v>SER-PAI-005</v>
          </cell>
          <cell r="C2921" t="str">
            <v>FORNECIMENTO E ASSENTAMENTO DE PAINEL FIXO EM TELA METÁLICA FIO 12 # 5 MM</v>
          </cell>
          <cell r="D2921" t="str">
            <v>M2</v>
          </cell>
          <cell r="E2921">
            <v>236.17</v>
          </cell>
        </row>
        <row r="2922">
          <cell r="B2922" t="str">
            <v>SER-POR-070</v>
          </cell>
          <cell r="C2922" t="str">
            <v>PORTÃO EM PERFIL E CHAPA METÁLICA COLOCADO COM CADEADO</v>
          </cell>
          <cell r="D2922" t="str">
            <v>M2</v>
          </cell>
          <cell r="E2922">
            <v>300.3</v>
          </cell>
        </row>
        <row r="2923">
          <cell r="B2923" t="str">
            <v>SER-ALA-010</v>
          </cell>
          <cell r="C2923" t="str">
            <v>ALAMBRADO PARA QUADRA ESPORTIVA, COM TELA DE ARAME GALVANIZADO FIO 12 # 2", FIXADO EM QUADROS DE TUBOS DE AÇO GALVANIZADO D = 2", H = 1,00 M</v>
          </cell>
          <cell r="D2923" t="str">
            <v>M</v>
          </cell>
          <cell r="E2923">
            <v>131.16</v>
          </cell>
        </row>
        <row r="2924">
          <cell r="B2924" t="str">
            <v>SER-COR-025</v>
          </cell>
          <cell r="C2924" t="str">
            <v>CORRIMÃO SIMPLES EM TUBO DE AÇO INOX D = 1 1/2" - FIXADO EM PISO</v>
          </cell>
          <cell r="D2924" t="str">
            <v>M</v>
          </cell>
          <cell r="E2924">
            <v>167.08</v>
          </cell>
        </row>
        <row r="2925">
          <cell r="B2925" t="str">
            <v>SER-ALÇ-005</v>
          </cell>
          <cell r="C2925" t="str">
            <v>ALÇAPÃO 60 X 60 CM COM COM QUADRO DE CANTONEIRA METÁLICA 1"X 1/8", TAMPA EM CANTONEIRA 7/8"X 1/8" E CHAPA METÁLICA ENRIJECIDA POR PERFIL "T</v>
          </cell>
          <cell r="D2925" t="str">
            <v>U</v>
          </cell>
          <cell r="E2925">
            <v>204.39</v>
          </cell>
        </row>
        <row r="2926">
          <cell r="B2926" t="str">
            <v>SER-ARM-005</v>
          </cell>
          <cell r="C2926" t="str">
            <v>ARMÁRIO EM CHAPA DOBRADA #14 COM PRATELEIRA INTERNA E SUPORTES DE METALON PARA TV E VÍDEO</v>
          </cell>
          <cell r="D2926" t="str">
            <v>U</v>
          </cell>
          <cell r="E2926">
            <v>323.31</v>
          </cell>
        </row>
        <row r="2927">
          <cell r="B2927" t="str">
            <v>SER-COL-010</v>
          </cell>
          <cell r="C2927" t="str">
            <v>ASSENTAMENTO DE JANELAS METÁLICAS DE CORRER E MAXIM-AR</v>
          </cell>
          <cell r="D2927" t="str">
            <v>M2</v>
          </cell>
          <cell r="E2927">
            <v>112.47</v>
          </cell>
        </row>
        <row r="2928">
          <cell r="B2928" t="str">
            <v>SER-COL-015</v>
          </cell>
          <cell r="C2928" t="str">
            <v>ASSENTAMENTO DE GRADIS E PORTÕES</v>
          </cell>
          <cell r="D2928" t="str">
            <v>M2</v>
          </cell>
          <cell r="E2928">
            <v>60.3</v>
          </cell>
        </row>
        <row r="2929">
          <cell r="B2929" t="str">
            <v>SER-ESC-005</v>
          </cell>
          <cell r="C2929" t="str">
            <v>ESCADA MARINHEIRO COM GRADIL PROTETOR - D = 3/4"</v>
          </cell>
          <cell r="D2929" t="str">
            <v>M</v>
          </cell>
          <cell r="E2929">
            <v>362.14</v>
          </cell>
        </row>
        <row r="2930">
          <cell r="B2930" t="str">
            <v>SER-GRE-005</v>
          </cell>
          <cell r="C2930" t="str">
            <v>GRELHA EM CANTONEIRA DE AÇO 5/8" X 5/8" X 1/8" E FERRO DE 1/2" ESPAÇADOS DE 4 CM, L = 30 CM</v>
          </cell>
          <cell r="D2930" t="str">
            <v>M</v>
          </cell>
          <cell r="E2930">
            <v>111.64</v>
          </cell>
        </row>
        <row r="2931">
          <cell r="B2931" t="str">
            <v>SER-JAN-016</v>
          </cell>
          <cell r="C2931" t="str">
            <v>FORNECIMENTO E ASSENTAMENTO DE JANELA EM METALON, TIPO MAXIM-AR, INCLUSIVE FERRAGENS E ACESSÓRIOS</v>
          </cell>
          <cell r="D2931" t="str">
            <v>M2</v>
          </cell>
          <cell r="E2931">
            <v>281.26</v>
          </cell>
        </row>
        <row r="2932">
          <cell r="B2932" t="str">
            <v>SER-JAN-025</v>
          </cell>
          <cell r="C2932" t="str">
            <v>FORNECIMENTO E ASSENTAMENTO DE JANELA DE ALUMÍNIO, LINHA SUPREMA ACABAMENTO ANODIZADO, TIPO BASCULA COM CONTRAMARCO, INCLUSIVE FORNECIMENTO DE VIDRO LISO DE 4MM, FERRAGENS E ACESSÓRIOS</v>
          </cell>
          <cell r="D2932" t="str">
            <v>M2</v>
          </cell>
          <cell r="E2932">
            <v>395.03</v>
          </cell>
        </row>
        <row r="2933">
          <cell r="B2933" t="str">
            <v>SER-POR-025</v>
          </cell>
          <cell r="C2933" t="str">
            <v>PORTA DE SANITÁRIO COMPLETA, COM BATENTES DE FERRO, ESTRUTURA EM METALON 20 X 30 MM, FOLHA EM CHAPA GALVANIZADA Nº. 18, TRANQUETA E DOBRADIÇAS - 60 X 150 CM</v>
          </cell>
          <cell r="D2933" t="str">
            <v>U</v>
          </cell>
          <cell r="E2933">
            <v>305.91000000000003</v>
          </cell>
        </row>
        <row r="2934">
          <cell r="B2934" t="str">
            <v>SER-POR-026</v>
          </cell>
          <cell r="C2934" t="str">
            <v>PORTA DE SANITÁRIO COMPLETA, COM BATENTES DE FERRO, ESTRUTURA EM METALON 20 X 30 MM, FOLHA EM CHAPA GALVANIZADA Nº. 18, TRANQUETA E DOBRADIÇAS - 80 X 150 CM</v>
          </cell>
          <cell r="D2934" t="str">
            <v>U</v>
          </cell>
          <cell r="E2934">
            <v>356.22</v>
          </cell>
        </row>
        <row r="2935">
          <cell r="B2935" t="str">
            <v>SER-POR-095</v>
          </cell>
          <cell r="C2935" t="str">
            <v>FORNECIMENTO E ASSENTAMENTO DE PORTA DE ALUMÍNIO, LINHA SUPREMA ACABAMENTO ANODIZADO, TIPO CORRER, COM DUAS FOLHAS, INCLUSIVE FORNECIMENTO DE VIDRO LISO DE 4MM, FERRAGENS E ACESSÓRIOS</v>
          </cell>
          <cell r="D2935" t="str">
            <v>M2</v>
          </cell>
          <cell r="E2935">
            <v>435.85</v>
          </cell>
        </row>
        <row r="2936">
          <cell r="B2936" t="str">
            <v>-</v>
          </cell>
          <cell r="C2936" t="str">
            <v>FORNECIMENTO E ASSENTAMENTO DE PORTA EM ALUMÍNIO, TIPO VENEZIANA, DE ABRIR, ACABAMENTO ANODIZADO NATURAL, INCLUSIVE FECHADURA E MARCO</v>
          </cell>
          <cell r="D2936" t="str">
            <v>M2</v>
          </cell>
          <cell r="E2936">
            <v>493.66</v>
          </cell>
        </row>
        <row r="2937">
          <cell r="B2937" t="str">
            <v>SER-COR-006</v>
          </cell>
          <cell r="C2937" t="str">
            <v>CORRIMÃO SIMPLES EM TUBO GALVANIZADO DIN 2440, D = 1 1/2" - FIXADO EM PISO</v>
          </cell>
          <cell r="D2937" t="str">
            <v>M</v>
          </cell>
          <cell r="E2937">
            <v>81.33</v>
          </cell>
        </row>
        <row r="2938">
          <cell r="B2938" t="str">
            <v>SER-COR-007</v>
          </cell>
          <cell r="C2938" t="str">
            <v>CORRIMÃO DUPLO EM TUBO GALVANIZADO DIN 2440, D = 1 1/2" - FIXADO EM ALVENARIA</v>
          </cell>
          <cell r="D2938" t="str">
            <v>M</v>
          </cell>
          <cell r="E2938">
            <v>106.49</v>
          </cell>
        </row>
        <row r="2939">
          <cell r="B2939" t="str">
            <v>SER-COR-010</v>
          </cell>
          <cell r="C2939" t="str">
            <v>GUARDA-CORPO EM AÇO GALVANIZADO DIN 2440, D = 2", COM SUBDIVISÕES EM TUBO DE AÇO D = 1/2", H = 1,05 M - COM CORRIMÃO SIMPLES DE TUBO DE AÇO GALVANIZADO DE D = 1 1/2"</v>
          </cell>
          <cell r="D2939" t="str">
            <v>M</v>
          </cell>
          <cell r="E2939">
            <v>428.2</v>
          </cell>
        </row>
        <row r="2940">
          <cell r="B2940" t="str">
            <v>SER-JAN-006</v>
          </cell>
          <cell r="C2940" t="str">
            <v>FORNECIMENTO E ASSENTAMENTO DE JANELA DE CORRER EM FERRO</v>
          </cell>
          <cell r="D2940" t="str">
            <v>M2</v>
          </cell>
          <cell r="E2940">
            <v>397.63</v>
          </cell>
        </row>
        <row r="2941">
          <cell r="B2941" t="str">
            <v>SER-JAN-010</v>
          </cell>
          <cell r="C2941" t="str">
            <v>FORNECIMENTO E ASSENTAMENTO DE JANELA BASCULANTE EM METALON</v>
          </cell>
          <cell r="D2941" t="str">
            <v>M2</v>
          </cell>
          <cell r="E2941">
            <v>354.32</v>
          </cell>
        </row>
        <row r="2942">
          <cell r="B2942" t="str">
            <v>SER-POR-010</v>
          </cell>
          <cell r="C2942" t="str">
            <v>PORTA COMPLETA, ESTRUTURA E MARCO EM CHAPA DOBRADA - 60 X 210 CM</v>
          </cell>
          <cell r="D2942" t="str">
            <v>U</v>
          </cell>
          <cell r="E2942">
            <v>361.02</v>
          </cell>
        </row>
        <row r="2943">
          <cell r="B2943" t="str">
            <v>SER-POR-060</v>
          </cell>
          <cell r="C2943" t="str">
            <v>PORTÃO DE TUBO DE FERRO COLOCADO COM CADEADO</v>
          </cell>
          <cell r="D2943" t="str">
            <v>M2</v>
          </cell>
          <cell r="E2943">
            <v>280.3</v>
          </cell>
        </row>
        <row r="2944">
          <cell r="B2944" t="str">
            <v>SER-POR-090</v>
          </cell>
          <cell r="C2944" t="str">
            <v>PORTA CORTA-FOGO, COLOCAÇÃO E ACABAMENTO, DE ABRIR, UMA FOLHA COM DOBRADIÇA ESPECIAL, MOLA DE FECHAMENTO, FECHADURA, MAÇANETA E DEMAIS FERRAGENS DE ACABAMENTO, DIMENSÕES 1,600 X 2,10 M</v>
          </cell>
          <cell r="D2944" t="str">
            <v>U</v>
          </cell>
          <cell r="E2944">
            <v>2258.91</v>
          </cell>
        </row>
        <row r="2945">
          <cell r="B2945" t="str">
            <v>SER-ALÇ-015</v>
          </cell>
          <cell r="C2945" t="str">
            <v>ALÇAPÃO 70 X 70 CM COM COM QUADRO DE CANTONEIRA METÁLICA 1"X 1/8", TAMPA EM CANTONEIRA 7/8"X 1/8" E CHAPA METÁLICA ENRIJECIDA POR PERFIL "T</v>
          </cell>
          <cell r="D2945" t="str">
            <v>U</v>
          </cell>
          <cell r="E2945">
            <v>240.81</v>
          </cell>
        </row>
        <row r="2946">
          <cell r="B2946" t="str">
            <v>SER-COR-030</v>
          </cell>
          <cell r="C2946" t="str">
            <v>CORRIMÃO DUPLO EM TUBO DE AÇO INOX D = 1 1/2" - FIXADO EM ALVENARIA</v>
          </cell>
          <cell r="D2946" t="str">
            <v>M</v>
          </cell>
          <cell r="E2946">
            <v>323.72000000000003</v>
          </cell>
        </row>
        <row r="2947">
          <cell r="B2947" t="str">
            <v>SER-JAN-015</v>
          </cell>
          <cell r="C2947" t="str">
            <v>FORNECIMENTO E ASSENTAMENTO DE JANELA DE CORRER EM METALON</v>
          </cell>
          <cell r="D2947" t="str">
            <v>M2</v>
          </cell>
          <cell r="E2947">
            <v>397.63</v>
          </cell>
        </row>
        <row r="2948">
          <cell r="B2948" t="str">
            <v>SER-MAS-010</v>
          </cell>
          <cell r="C2948" t="str">
            <v>MASTRO PARA FACHADA</v>
          </cell>
          <cell r="D2948" t="str">
            <v>U</v>
          </cell>
          <cell r="E2948">
            <v>228.75</v>
          </cell>
        </row>
        <row r="2949">
          <cell r="B2949" t="str">
            <v>SER-POR-030</v>
          </cell>
          <cell r="C2949" t="str">
            <v>PORTA DE SANITÁRIO COMPLETA, COM BATENTES DE FERRO, ESTRUTURA EM METALON 20 X 30, FOLHA EM CHAPA GALVANIZADA Nº. 18, TRANQUETA E DOBRADIÇAS - 60 X 180 CM</v>
          </cell>
          <cell r="D2949" t="str">
            <v>U</v>
          </cell>
          <cell r="E2949">
            <v>354.1</v>
          </cell>
        </row>
        <row r="2950">
          <cell r="B2950" t="str">
            <v>SER-POR-040</v>
          </cell>
          <cell r="C2950" t="str">
            <v>PORTA VENEZIANA EM CHAPA DOBRADA E METALON</v>
          </cell>
          <cell r="D2950" t="str">
            <v>U</v>
          </cell>
          <cell r="E2950">
            <v>301.02</v>
          </cell>
        </row>
        <row r="2951">
          <cell r="B2951" t="str">
            <v>SER-POR-050</v>
          </cell>
          <cell r="C2951" t="str">
            <v>PORTÃO DE FERRO PADRÃO, EM CHAPA (TIPO LAMBRI), COLOCADO COM CADEADO</v>
          </cell>
          <cell r="D2951" t="str">
            <v>M2</v>
          </cell>
          <cell r="E2951">
            <v>260.3</v>
          </cell>
        </row>
        <row r="2952">
          <cell r="B2952" t="str">
            <v>SER-POR-076</v>
          </cell>
          <cell r="C2952" t="str">
            <v>PORTÃO EM TUBO GALVANIZADO 1 1/2" COM TELA FIO 12 # 1/2" E CADEADO</v>
          </cell>
          <cell r="D2952" t="str">
            <v>M2</v>
          </cell>
          <cell r="E2952">
            <v>340.3</v>
          </cell>
        </row>
        <row r="2953">
          <cell r="B2953" t="str">
            <v>SER-ALA-005</v>
          </cell>
          <cell r="C2953" t="str">
            <v>ALAMBRADO PARA QUADRA ESPORTIVA, COM TELA DE ARAME GALVANIZADO FIO 12 # 2", FIXADO EM QUADROS DE TUBOS DE AÇO GALVANIZADO D = 2", H = 4,00 M</v>
          </cell>
          <cell r="D2953" t="str">
            <v>M</v>
          </cell>
          <cell r="E2953">
            <v>289.88</v>
          </cell>
        </row>
        <row r="2954">
          <cell r="B2954" t="str">
            <v>SER-ALA-015</v>
          </cell>
          <cell r="C2954" t="str">
            <v>ALAMBRADO PARA QUADRA ESPORTIVA, COM TELA DE ARAME GALVANIZADO FIO 12 # 2", FIXADO EM QUADROS DE TUBOS DE AÇO GALVANIZADO D = 2", H = 6,00 M</v>
          </cell>
          <cell r="D2954" t="str">
            <v>M</v>
          </cell>
          <cell r="E2954">
            <v>406.02</v>
          </cell>
        </row>
        <row r="2955">
          <cell r="B2955" t="str">
            <v>SER-COL-005</v>
          </cell>
          <cell r="C2955" t="str">
            <v>ASSENTAMENTO DE JANELAS METÁLICAS BASCULANTE OU FIXA</v>
          </cell>
          <cell r="D2955" t="str">
            <v>M2</v>
          </cell>
          <cell r="E2955">
            <v>69.540000000000006</v>
          </cell>
        </row>
        <row r="2956">
          <cell r="B2956" t="str">
            <v>SER-COL-020</v>
          </cell>
          <cell r="C2956" t="str">
            <v>ASSENTAMENTO DE PORTA DE FERRO UMA OU DUAS FOLHAS</v>
          </cell>
          <cell r="D2956" t="str">
            <v>M2</v>
          </cell>
          <cell r="E2956">
            <v>101.02</v>
          </cell>
        </row>
        <row r="2957">
          <cell r="B2957" t="str">
            <v>SER-COR-005</v>
          </cell>
          <cell r="C2957" t="str">
            <v>CORRIMÃO SIMPLES EM TUBO GALVANIZADO DIN 2440, D = 1 1/2" - FIXADO EM ALVENARIA</v>
          </cell>
          <cell r="D2957" t="str">
            <v>M</v>
          </cell>
          <cell r="E2957">
            <v>90.39</v>
          </cell>
        </row>
        <row r="2958">
          <cell r="B2958" t="str">
            <v>SER-COR-040</v>
          </cell>
          <cell r="C2958" t="str">
            <v>GUARDA-CORPO EM AÇO INOX D = 1 1/2", COM SUBDIVISÕES EM TUBO DE AÇO INOX D = 1/2", H = 1,05 M - COM CORRIMÃO DUPLO DE TUBO DE AÇO INOX D = 1 1/2"</v>
          </cell>
          <cell r="D2958" t="str">
            <v>M</v>
          </cell>
          <cell r="E2958">
            <v>723.2</v>
          </cell>
        </row>
        <row r="2959">
          <cell r="B2959" t="str">
            <v>SER-COR-045</v>
          </cell>
          <cell r="C2959" t="str">
            <v>GUARDA-CORPO EM AÇO INOX D = 1 1/2", COM SUBDIVISÕES EM TUBO DE AÇO INOX D = 1/2", H = 1,05 M</v>
          </cell>
          <cell r="D2959" t="str">
            <v>M</v>
          </cell>
          <cell r="E2959">
            <v>423.2</v>
          </cell>
        </row>
        <row r="2960">
          <cell r="B2960" t="str">
            <v>SER-JAN-007</v>
          </cell>
          <cell r="C2960" t="str">
            <v>FORNECIMENTO E ASSENTAMENTO DE JANELA EM FERRO, TIPO MAXIM-AR, INCLUSIVE FERRAGENS E ACESSÓRIOS</v>
          </cell>
          <cell r="D2960" t="str">
            <v>M2</v>
          </cell>
          <cell r="E2960">
            <v>281.26</v>
          </cell>
        </row>
        <row r="2961">
          <cell r="B2961" t="str">
            <v>SER-JAN-040</v>
          </cell>
          <cell r="C2961" t="str">
            <v>FORNECIMENTO E ASSENTAMENTO DE JANELA DE ALUMÍNIO, LINHA SUPREMA ACABAMENTO ANODIZADO, TIPO MAXIM-AR COM CONTRAMARCO, INCLUSIVE FORNECIMENTO DE VIDRO LISO DE 4MM, FERRAGENS E ACESSÓRIOS</v>
          </cell>
          <cell r="D2961" t="str">
            <v>M2</v>
          </cell>
          <cell r="E2961">
            <v>413.25</v>
          </cell>
        </row>
        <row r="2962">
          <cell r="B2962" t="str">
            <v>SER-POR-016</v>
          </cell>
          <cell r="C2962" t="str">
            <v>PORTA COMPLETA, ESTRUTURA E MARCO EM CHAPA DOBRADA - 80 X 210 CM, COM BARRA DE APOIO</v>
          </cell>
          <cell r="D2962" t="str">
            <v>U</v>
          </cell>
          <cell r="E2962">
            <v>519.21</v>
          </cell>
        </row>
        <row r="2963">
          <cell r="B2963" t="str">
            <v>SER-POR-075</v>
          </cell>
          <cell r="C2963" t="str">
            <v>PORTÃO EM TUBO GALVANIZADO 2 1/2" COM TELA FIO 12 # 1/2"</v>
          </cell>
          <cell r="D2963" t="str">
            <v>M2</v>
          </cell>
          <cell r="E2963">
            <v>350.3</v>
          </cell>
        </row>
        <row r="2964">
          <cell r="B2964" t="str">
            <v>SER-POR-085</v>
          </cell>
          <cell r="C2964" t="str">
            <v>PORTA CORTA-FOGO, COLOCAÇÃO E ACABAMENTO, DE ABRIR, UMA FOLHA COM DOBRADIÇA ESPECIAL, MOLA DE FECHAMENTO, FECHADURA, MAÇANETA E DEMAIS FERRAGENS DE ACABAMENTO, DIMENSÕES 0,90 X 2,10 M</v>
          </cell>
          <cell r="D2964" t="str">
            <v>U</v>
          </cell>
          <cell r="E2964">
            <v>1068.2</v>
          </cell>
        </row>
        <row r="2965">
          <cell r="B2965" t="str">
            <v>SER-VED-005</v>
          </cell>
          <cell r="C2965" t="str">
            <v>VEDAÇÃO DE ESQUADRIAS METÁLICAS COM SILICONE PASTOSO</v>
          </cell>
          <cell r="D2965" t="str">
            <v>M</v>
          </cell>
          <cell r="E2965">
            <v>16.850000000000001</v>
          </cell>
        </row>
        <row r="2966">
          <cell r="B2966" t="str">
            <v>-</v>
          </cell>
          <cell r="C2966" t="str">
            <v>362 - SOL-001  - SOLEIRAS E PEITORIS</v>
          </cell>
        </row>
        <row r="2967">
          <cell r="B2967" t="str">
            <v>PEI-MAR-005</v>
          </cell>
          <cell r="C2967" t="str">
            <v>PEITORIL DE MÁRMORE BRANCO E = 2 CM</v>
          </cell>
          <cell r="D2967" t="str">
            <v>M2</v>
          </cell>
          <cell r="E2967">
            <v>271.98</v>
          </cell>
        </row>
        <row r="2968">
          <cell r="B2968" t="str">
            <v>SOL-MAR-005</v>
          </cell>
          <cell r="C2968" t="str">
            <v>SOLEIRA DE MÁRMORE BRANCO E = 2 CM</v>
          </cell>
          <cell r="D2968" t="str">
            <v>M2</v>
          </cell>
          <cell r="E2968">
            <v>271.98</v>
          </cell>
        </row>
        <row r="2969">
          <cell r="B2969" t="str">
            <v>PEI-CON-015</v>
          </cell>
          <cell r="C2969" t="str">
            <v>PEITORIL PRÉ-MOLDADO EM CONCRETO 18 MPA, INCLUSIVE GANCHO PARA FIXAÇÃO</v>
          </cell>
          <cell r="D2969" t="str">
            <v>M</v>
          </cell>
          <cell r="E2969">
            <v>34.51</v>
          </cell>
        </row>
        <row r="2970">
          <cell r="B2970" t="str">
            <v>SOL-MAR-010</v>
          </cell>
          <cell r="C2970" t="str">
            <v>SOLEIRA DE MÁRMORE BRANCO E = 3 CM</v>
          </cell>
          <cell r="D2970" t="str">
            <v>M2</v>
          </cell>
          <cell r="E2970">
            <v>288.14999999999998</v>
          </cell>
        </row>
        <row r="2971">
          <cell r="B2971" t="str">
            <v>SOL-ARD-005</v>
          </cell>
          <cell r="C2971" t="str">
            <v>SOLEIRA DE ARDÓSIA E = 2 CM</v>
          </cell>
          <cell r="D2971" t="str">
            <v>M2</v>
          </cell>
          <cell r="E2971">
            <v>140.15</v>
          </cell>
        </row>
        <row r="2972">
          <cell r="B2972" t="str">
            <v>PEI-GRA-005</v>
          </cell>
          <cell r="C2972" t="str">
            <v>PEITORIL DE GRANITO CINZA ANDORINHA E = 2 CM</v>
          </cell>
          <cell r="D2972" t="str">
            <v>M2</v>
          </cell>
          <cell r="E2972">
            <v>204.38</v>
          </cell>
        </row>
        <row r="2973">
          <cell r="B2973" t="str">
            <v>SOL-GRA-010</v>
          </cell>
          <cell r="C2973" t="str">
            <v>SOLEIRA DE GRANITO CINZA ANDORINHA E = 3 CM</v>
          </cell>
          <cell r="D2973" t="str">
            <v>M2</v>
          </cell>
          <cell r="E2973">
            <v>246.08</v>
          </cell>
        </row>
        <row r="2974">
          <cell r="B2974" t="str">
            <v>PEI-GRA-010</v>
          </cell>
          <cell r="C2974" t="str">
            <v>PEITORIL DE GRANITO CINZA ANDORINHA E = 3 CM</v>
          </cell>
          <cell r="D2974" t="str">
            <v>M2</v>
          </cell>
          <cell r="E2974">
            <v>243.23</v>
          </cell>
        </row>
        <row r="2975">
          <cell r="B2975" t="str">
            <v>PEI-ARD-006</v>
          </cell>
          <cell r="C2975" t="str">
            <v>PEITORIL DE ARDÓSIA E = 2 CM</v>
          </cell>
          <cell r="D2975" t="str">
            <v>M2</v>
          </cell>
          <cell r="E2975">
            <v>140.15</v>
          </cell>
        </row>
        <row r="2976">
          <cell r="B2976" t="str">
            <v>PEI-CON-010</v>
          </cell>
          <cell r="C2976" t="str">
            <v>PEITORIL DE CONCRETO E = 3 CM, FCK &gt;= 13,5 MPA, L = 25 CM</v>
          </cell>
          <cell r="D2976" t="str">
            <v>M</v>
          </cell>
          <cell r="E2976">
            <v>36.58</v>
          </cell>
        </row>
        <row r="2977">
          <cell r="B2977" t="str">
            <v>PEI-MAR-010</v>
          </cell>
          <cell r="C2977" t="str">
            <v>PEITORIL DE MÁRMORE BRANCO E = 3 CM</v>
          </cell>
          <cell r="D2977" t="str">
            <v>M2</v>
          </cell>
          <cell r="E2977">
            <v>288.14999999999998</v>
          </cell>
        </row>
        <row r="2978">
          <cell r="B2978" t="str">
            <v>PEI-CON-005</v>
          </cell>
          <cell r="C2978" t="str">
            <v>PEITORIL DE CONCRETO E = 3 CM, FCK &gt;= 13,5 MPA, L = 20 CM</v>
          </cell>
          <cell r="D2978" t="str">
            <v>M</v>
          </cell>
          <cell r="E2978">
            <v>28.44</v>
          </cell>
        </row>
        <row r="2979">
          <cell r="B2979" t="str">
            <v>SOL-GRA-005</v>
          </cell>
          <cell r="C2979" t="str">
            <v>SOLEIRA DE GRANITO CINZA ANDORINHA E = 2 CM</v>
          </cell>
          <cell r="D2979" t="str">
            <v>M2</v>
          </cell>
          <cell r="E2979">
            <v>207.23</v>
          </cell>
        </row>
        <row r="2980">
          <cell r="B2980" t="str">
            <v>-</v>
          </cell>
          <cell r="C2980" t="str">
            <v>363 - SON-001  - SONDAGEM</v>
          </cell>
        </row>
        <row r="2981">
          <cell r="B2981" t="str">
            <v>SON-SPT-020</v>
          </cell>
          <cell r="C2981" t="str">
            <v>SONDAGEM A PERCUSSÃO D = 4" COM MEDIDA DE SPT (FATURAMENTO MÍNIMO = 30 M)</v>
          </cell>
          <cell r="D2981" t="str">
            <v>M</v>
          </cell>
          <cell r="E2981">
            <v>126.5</v>
          </cell>
        </row>
        <row r="2982">
          <cell r="B2982" t="str">
            <v>SON-SPT-015</v>
          </cell>
          <cell r="C2982" t="str">
            <v>MOBILIZAÇÃO E DESMOBILIZAÇÃO POR EQUIPAMENTO DE SONDAGEM A PERCUSSÃO D = 4"</v>
          </cell>
          <cell r="D2982" t="str">
            <v>VB</v>
          </cell>
          <cell r="E2982">
            <v>1050</v>
          </cell>
        </row>
        <row r="2983">
          <cell r="B2983" t="str">
            <v>SON-SPT-005</v>
          </cell>
          <cell r="C2983" t="str">
            <v>MOBILIZAÇÃO E DESMOBILIZAÇÃO POR EQUIPAMENTO DE SONDAGEM A PERCUSSÃO D = 2 1/2"</v>
          </cell>
          <cell r="D2983" t="str">
            <v>VB</v>
          </cell>
          <cell r="E2983">
            <v>700</v>
          </cell>
        </row>
        <row r="2984">
          <cell r="B2984" t="str">
            <v>SON-SPT-010</v>
          </cell>
          <cell r="C2984" t="str">
            <v>SONDAGEM A PERCUSSÃO D = 2 1/2" COM MEDIDA DE SPT (FATURAMENTO MÍNIMO = 30 M)</v>
          </cell>
          <cell r="D2984" t="str">
            <v>M</v>
          </cell>
          <cell r="E2984">
            <v>75.62</v>
          </cell>
        </row>
        <row r="2985">
          <cell r="B2985" t="str">
            <v>-</v>
          </cell>
          <cell r="C2985" t="str">
            <v>364 - SPDA-001  - SISTEMA DE PREVENÇÃO CONTRA DESCARGAS</v>
          </cell>
        </row>
        <row r="2986">
          <cell r="B2986" t="str">
            <v>SPDA-TER-050</v>
          </cell>
          <cell r="C2986" t="str">
            <v>TERMINAL A COMPRESSAO EM COBRE ESTANHADO 2 FUROS PARA CABO 50 MM2</v>
          </cell>
          <cell r="D2986" t="str">
            <v>U</v>
          </cell>
          <cell r="E2986">
            <v>13.91</v>
          </cell>
        </row>
        <row r="2987">
          <cell r="B2987" t="str">
            <v>SPDA-ABR-015</v>
          </cell>
          <cell r="C2987" t="str">
            <v>ABRAÇADEIRA GUIA PARA MASTROS SIMPLES PARA UMA DESCIDA 2"</v>
          </cell>
          <cell r="D2987" t="str">
            <v>U</v>
          </cell>
          <cell r="E2987">
            <v>11.81</v>
          </cell>
        </row>
        <row r="2988">
          <cell r="B2988" t="str">
            <v>SPDA-ABR-020</v>
          </cell>
          <cell r="C2988" t="str">
            <v>ABRAÇADEIRA GUIA PARA MASTROS SIMPLES PARA DUAS DESCIDA 1 1/2"</v>
          </cell>
          <cell r="D2988" t="str">
            <v>U</v>
          </cell>
          <cell r="E2988">
            <v>17.920000000000002</v>
          </cell>
        </row>
        <row r="2989">
          <cell r="B2989" t="str">
            <v>SPDA-CAB-015</v>
          </cell>
          <cell r="C2989" t="str">
            <v xml:space="preserve">CABO DE COBRE NÚ # 16 MM2 - 7 FIOS X 1,70 MM,NÃO ENTERRADO, INCLUSIVE SUPORTE E ISOLADOR
</v>
          </cell>
          <cell r="D2989" t="str">
            <v>M</v>
          </cell>
          <cell r="E2989">
            <v>12.98</v>
          </cell>
        </row>
        <row r="2990">
          <cell r="B2990" t="str">
            <v>SPDA-CAB-070</v>
          </cell>
          <cell r="C2990" t="str">
            <v>CORDOALHA FLEXÍVEL DE COBRE ESTANHADO 25 X 300 MM COM 4 FUROS D = 11 MM</v>
          </cell>
          <cell r="D2990" t="str">
            <v>U</v>
          </cell>
          <cell r="E2990">
            <v>22.69</v>
          </cell>
        </row>
        <row r="2991">
          <cell r="B2991" t="str">
            <v>SPDA-COM-035</v>
          </cell>
          <cell r="C2991" t="str">
            <v>CONECTOR COM RABICHO EM LATÃO COM PORCA 3/8" PARA CABOS 16 A 35MM²</v>
          </cell>
          <cell r="D2991" t="str">
            <v>U</v>
          </cell>
          <cell r="E2991">
            <v>14.9</v>
          </cell>
        </row>
        <row r="2992">
          <cell r="B2992" t="str">
            <v>SPDA-ABR-010</v>
          </cell>
          <cell r="C2992" t="str">
            <v>ABRAÇADEIRA GUIA PARA MASTROS SIMPLES PARA UMA DESCIDA 1 1/2"</v>
          </cell>
          <cell r="D2992" t="str">
            <v>U</v>
          </cell>
          <cell r="E2992">
            <v>11.31</v>
          </cell>
        </row>
        <row r="2993">
          <cell r="B2993" t="str">
            <v>SPDA-CON-030</v>
          </cell>
          <cell r="C2993" t="str">
            <v>CONECTOR CABO-HASTE EM BRONZE NATURAL PARA UM CABO DE COBRE DE 16-70 MM²</v>
          </cell>
          <cell r="D2993" t="str">
            <v>U</v>
          </cell>
          <cell r="E2993">
            <v>17.399999999999999</v>
          </cell>
        </row>
        <row r="2994">
          <cell r="B2994" t="str">
            <v>SPDA-CRV-005</v>
          </cell>
          <cell r="C2994" t="str">
            <v>CURVA DE ALUMÍNIO 3/4" X 1/4" X 300MM</v>
          </cell>
          <cell r="D2994" t="str">
            <v>U</v>
          </cell>
          <cell r="E2994">
            <v>5.88</v>
          </cell>
        </row>
        <row r="2995">
          <cell r="B2995" t="str">
            <v>SPDA-CRV-015</v>
          </cell>
          <cell r="C2995" t="str">
            <v>CURVA DE COBRE 3/4" X 3/16" X 300MM</v>
          </cell>
          <cell r="D2995" t="str">
            <v>U</v>
          </cell>
          <cell r="E2995">
            <v>19.89</v>
          </cell>
        </row>
        <row r="2996">
          <cell r="B2996" t="str">
            <v>SPDA-CXS-010</v>
          </cell>
          <cell r="C2996" t="str">
            <v>CAIXA DE EQUALIZAÇÃO PARA USO INTERNO COM 9 TERMINAIS 210X210X90MM EM AÇO</v>
          </cell>
          <cell r="D2996" t="str">
            <v>U</v>
          </cell>
          <cell r="E2996">
            <v>164.62</v>
          </cell>
        </row>
        <row r="2997">
          <cell r="B2997" t="str">
            <v>SPDA-FIX-020</v>
          </cell>
          <cell r="C2997" t="str">
            <v>FIXADOR ÔMEGA EM LATÃO PARA CABOS DE 35 MM²</v>
          </cell>
          <cell r="D2997" t="str">
            <v>U</v>
          </cell>
          <cell r="E2997">
            <v>4.01</v>
          </cell>
        </row>
        <row r="2998">
          <cell r="B2998" t="str">
            <v>SPDA-SOL-015</v>
          </cell>
          <cell r="C2998" t="str">
            <v>SOLDA EXOTÉRMICA ALICATE Z-201</v>
          </cell>
          <cell r="D2998" t="str">
            <v>U</v>
          </cell>
          <cell r="E2998">
            <v>70.959999999999994</v>
          </cell>
        </row>
        <row r="2999">
          <cell r="B2999" t="str">
            <v>SPDA-TER-020</v>
          </cell>
          <cell r="C2999" t="str">
            <v>TERMINAL A COMPRESSAO EM COBRE ESTANHADO 1 FURO PARA CABO 25 MM2</v>
          </cell>
          <cell r="D2999" t="str">
            <v>U</v>
          </cell>
          <cell r="E2999">
            <v>11.39</v>
          </cell>
        </row>
        <row r="3000">
          <cell r="B3000" t="str">
            <v>SPDA-VLC-005</v>
          </cell>
          <cell r="C3000" t="str">
            <v>VLC SLIM CLASSE 1 275V 12,5/60KA</v>
          </cell>
          <cell r="D3000" t="str">
            <v>U</v>
          </cell>
          <cell r="E3000">
            <v>84.29</v>
          </cell>
        </row>
        <row r="3001">
          <cell r="B3001" t="str">
            <v>SPDA-ADV-005</v>
          </cell>
          <cell r="C3001" t="str">
            <v>ADESIVO EM POLIURETANO 310 L</v>
          </cell>
          <cell r="D3001" t="str">
            <v>U</v>
          </cell>
          <cell r="E3001">
            <v>20.56</v>
          </cell>
        </row>
        <row r="3002">
          <cell r="B3002" t="str">
            <v>SPDA-CAB-020</v>
          </cell>
          <cell r="C3002" t="str">
            <v>CABO DE COBRE NÚ # 25 MM2 - 7 FIOS X 2,06 MM,NÃO ENTERRADO, INCLUSIVE SUPORTE E ISOLADOR</v>
          </cell>
          <cell r="D3002" t="str">
            <v>M</v>
          </cell>
          <cell r="E3002">
            <v>16.88</v>
          </cell>
        </row>
        <row r="3003">
          <cell r="B3003" t="str">
            <v>SPDA-CAB-035</v>
          </cell>
          <cell r="C3003" t="str">
            <v>CABO DE COBRE NÚ # 70 MM2 - 7 FIOS X 3,45 MM,NÃO ENTERRADO, INCLUSIVE SUPORTE E ISOLADOR</v>
          </cell>
          <cell r="D3003" t="str">
            <v>M</v>
          </cell>
          <cell r="E3003">
            <v>38.450000000000003</v>
          </cell>
        </row>
        <row r="3004">
          <cell r="B3004" t="str">
            <v>SPDA-CAB-060</v>
          </cell>
          <cell r="C3004" t="str">
            <v>CORDOALHA FLEXÍVEL DE COBRE ESTANHADO 25 X 100 MM COM 4 FUROS D = 11 MM</v>
          </cell>
          <cell r="D3004" t="str">
            <v>U</v>
          </cell>
          <cell r="E3004">
            <v>37.6</v>
          </cell>
        </row>
        <row r="3005">
          <cell r="B3005" t="str">
            <v>SPDA-CAB-065</v>
          </cell>
          <cell r="C3005" t="str">
            <v>CORDOALHA FLEXÍVEL DE COBRE ESTANHADO 25 X 235 MM COM 4 FUROS D = 11 MM</v>
          </cell>
          <cell r="D3005" t="str">
            <v>U</v>
          </cell>
          <cell r="E3005">
            <v>38.33</v>
          </cell>
        </row>
        <row r="3006">
          <cell r="B3006" t="str">
            <v>SPDA-CHA-010</v>
          </cell>
          <cell r="C3006" t="str">
            <v>CHAPA DE AÇO ESTANHADA PERFURADA - REFUGO DA CASA DA MOEDA, 2 X 1 M2</v>
          </cell>
          <cell r="D3006" t="str">
            <v>U</v>
          </cell>
          <cell r="E3006">
            <v>203.07</v>
          </cell>
        </row>
        <row r="3007">
          <cell r="B3007" t="str">
            <v>SPDA-CAB-005</v>
          </cell>
          <cell r="C3007" t="str">
            <v xml:space="preserve">CABO DE COBRE NÚ # 6 MM2 - 7 FIOS X 1,04 MM,NÃO ENTERRADO, INCLUSIVE SUPORTE E ISOLADOR
</v>
          </cell>
          <cell r="D3007" t="str">
            <v>M</v>
          </cell>
          <cell r="E3007">
            <v>7.93</v>
          </cell>
        </row>
        <row r="3008">
          <cell r="B3008" t="str">
            <v>SPDA-CAB-025</v>
          </cell>
          <cell r="C3008" t="str">
            <v>CABO DE COBRE NÚ # 35 MM2 - 7 FIOS X 2,50 MM,NÃO ENTERRADO, INCLUSIVE SUPORTE E ISOLADOR</v>
          </cell>
          <cell r="D3008" t="str">
            <v>M</v>
          </cell>
          <cell r="E3008">
            <v>22.54</v>
          </cell>
        </row>
        <row r="3009">
          <cell r="B3009" t="str">
            <v>SPDA-CAB-030</v>
          </cell>
          <cell r="C3009" t="str">
            <v>CABO DE COBRE NÚ # 50 MM2 - 7 FIOS X 3,00 MM,NÃO ENTERRADO, INCLUSIVE SUPORTE E ISOLADOR</v>
          </cell>
          <cell r="D3009" t="str">
            <v>M</v>
          </cell>
          <cell r="E3009">
            <v>28.56</v>
          </cell>
        </row>
        <row r="3010">
          <cell r="B3010" t="str">
            <v>SPDA-CAP-005</v>
          </cell>
          <cell r="C3010" t="str">
            <v>CAPTOR DE LATÃO CROMADO, COBRE CROMADO OU AÇO INOXIDÁVEL, TIPO FRANKLIN</v>
          </cell>
          <cell r="D3010" t="str">
            <v>U</v>
          </cell>
          <cell r="E3010">
            <v>93.62</v>
          </cell>
        </row>
        <row r="3011">
          <cell r="B3011" t="str">
            <v>SPDA-CON-010</v>
          </cell>
          <cell r="C3011" t="str">
            <v>CONECTOR ESTRUTURAL COM REGULAGEM</v>
          </cell>
          <cell r="D3011" t="str">
            <v>U</v>
          </cell>
          <cell r="E3011">
            <v>24.17</v>
          </cell>
        </row>
        <row r="3012">
          <cell r="B3012" t="str">
            <v>SPDA-CRV-010</v>
          </cell>
          <cell r="C3012" t="str">
            <v>CURVA DE ALUMÍNIO 7/8" X 1/8" X 300MM</v>
          </cell>
          <cell r="D3012" t="str">
            <v>U</v>
          </cell>
          <cell r="E3012">
            <v>4</v>
          </cell>
        </row>
        <row r="3013">
          <cell r="B3013" t="str">
            <v>SPDA-FIX-015</v>
          </cell>
          <cell r="C3013" t="str">
            <v>FIXADOR ÔMEGA EM LATÃO PARA CABOS DE 16 A 25 MM²</v>
          </cell>
          <cell r="D3013" t="str">
            <v>U</v>
          </cell>
          <cell r="E3013">
            <v>4.0199999999999996</v>
          </cell>
        </row>
        <row r="3014">
          <cell r="B3014" t="str">
            <v>SPDA-SOL-030</v>
          </cell>
          <cell r="C3014" t="str">
            <v>SOLDA EXOTÉRMICA CARTUCHO N° 115</v>
          </cell>
          <cell r="D3014" t="str">
            <v>U</v>
          </cell>
          <cell r="E3014">
            <v>21.74</v>
          </cell>
        </row>
        <row r="3015">
          <cell r="B3015" t="str">
            <v>SPDA-TER-015</v>
          </cell>
          <cell r="C3015" t="str">
            <v>TERMINAL A COMPRESSAO EM COBRE ESTANHADO 1 FURO PARA CABO 2,5 MM2</v>
          </cell>
          <cell r="D3015" t="str">
            <v>U</v>
          </cell>
          <cell r="E3015">
            <v>3.81</v>
          </cell>
        </row>
        <row r="3016">
          <cell r="B3016" t="str">
            <v>SPDA-TER-030</v>
          </cell>
          <cell r="C3016" t="str">
            <v>TERMINAL A COMPRESSAO EM COBRE ESTANHADO 1 FURO PARA CABO 50 MM2</v>
          </cell>
          <cell r="D3016" t="str">
            <v>U</v>
          </cell>
          <cell r="E3016">
            <v>12.35</v>
          </cell>
        </row>
        <row r="3017">
          <cell r="B3017" t="str">
            <v>SPDA-CON-005</v>
          </cell>
          <cell r="C3017" t="str">
            <v>CONECTOR MINI-GAR</v>
          </cell>
          <cell r="D3017" t="str">
            <v>U</v>
          </cell>
          <cell r="E3017">
            <v>14.82</v>
          </cell>
        </row>
        <row r="3018">
          <cell r="B3018" t="str">
            <v>SPDA-CXS-025</v>
          </cell>
          <cell r="C3018" t="str">
            <v>CAIXA DE INSPEÇÃO EM CIMENTO AGREGADO 300X300 MM COM TAPA EM FERRO FUNDIDO</v>
          </cell>
          <cell r="D3018" t="str">
            <v>UN</v>
          </cell>
          <cell r="E3018">
            <v>113.67</v>
          </cell>
        </row>
        <row r="3019">
          <cell r="B3019" t="str">
            <v>SPDA-FIX-005</v>
          </cell>
          <cell r="C3019" t="str">
            <v>TERMINAL FIXADOR UNIVERSAL DE SPDA ESTANHADO PARA CABOS DE 16 A 35 MM2</v>
          </cell>
          <cell r="D3019" t="str">
            <v>UN</v>
          </cell>
          <cell r="E3019">
            <v>15.41</v>
          </cell>
        </row>
        <row r="3020">
          <cell r="B3020" t="str">
            <v>SPDA-PAR-005</v>
          </cell>
          <cell r="C3020" t="str">
            <v>PARAFUSO DE FENDA EM AÇO INOX COM PORCA E ARRUELA DE ¼</v>
          </cell>
          <cell r="D3020" t="str">
            <v>U</v>
          </cell>
          <cell r="E3020">
            <v>0.34</v>
          </cell>
        </row>
        <row r="3021">
          <cell r="B3021" t="str">
            <v>SPDA-PRE-005</v>
          </cell>
          <cell r="C3021" t="str">
            <v>PRESILHA PARA CABO DE COBRE SEÇÃO TRANSVERSAL 16 MM2</v>
          </cell>
          <cell r="D3021" t="str">
            <v>U</v>
          </cell>
          <cell r="E3021">
            <v>0.79</v>
          </cell>
        </row>
        <row r="3022">
          <cell r="B3022" t="str">
            <v>SPDA-SOL-020</v>
          </cell>
          <cell r="C3022" t="str">
            <v>SOLDA EXOTÉRMICA MOLDE HCL-5/8.50-5</v>
          </cell>
          <cell r="D3022" t="str">
            <v>U</v>
          </cell>
          <cell r="E3022">
            <v>162.66</v>
          </cell>
        </row>
        <row r="3023">
          <cell r="B3023" t="str">
            <v>SPDA-TER-040</v>
          </cell>
          <cell r="C3023" t="str">
            <v>TERMINAL A COMPRESSAO EM COBRE ESTANHADO 2 FUROS PARA CABO 25 MM2</v>
          </cell>
          <cell r="D3023" t="str">
            <v>U</v>
          </cell>
          <cell r="E3023">
            <v>11.99</v>
          </cell>
        </row>
        <row r="3024">
          <cell r="B3024" t="str">
            <v>SPDA-BAR-020</v>
          </cell>
          <cell r="C3024" t="str">
            <v>RE-BAR 8MM X 4M COM 3 CLIPS PARA EMENDA 8-10MM</v>
          </cell>
          <cell r="D3024" t="str">
            <v>U</v>
          </cell>
          <cell r="E3024">
            <v>21.6</v>
          </cell>
        </row>
        <row r="3025">
          <cell r="B3025" t="str">
            <v>SPDA-BAR-025</v>
          </cell>
          <cell r="C3025" t="str">
            <v>RE-BAR 10MM X 3M COM 3 CLIPS PARA EMENDA 8-10MM</v>
          </cell>
          <cell r="D3025" t="str">
            <v>U</v>
          </cell>
          <cell r="E3025">
            <v>22.89</v>
          </cell>
        </row>
        <row r="3026">
          <cell r="B3026" t="str">
            <v>SPDA-TER-010</v>
          </cell>
          <cell r="C3026" t="str">
            <v>TERMINAL AÉREO H = 25 CM, D = 3/8"</v>
          </cell>
          <cell r="D3026" t="str">
            <v>U</v>
          </cell>
          <cell r="E3026">
            <v>9.2799999999999994</v>
          </cell>
        </row>
        <row r="3027">
          <cell r="B3027" t="str">
            <v>SPDA-APA-005</v>
          </cell>
          <cell r="C3027" t="str">
            <v>APARELHO SINALIZADOR DE OBSTÁCULOS COM CÉLULA FOTOELÉTRICA, SIMPLES</v>
          </cell>
          <cell r="D3027" t="str">
            <v>U</v>
          </cell>
          <cell r="E3027">
            <v>175.72</v>
          </cell>
        </row>
        <row r="3028">
          <cell r="B3028" t="str">
            <v>SPDA-APA-010</v>
          </cell>
          <cell r="C3028" t="str">
            <v>APARELHO SINALIZADOR DE OBSTÁCULOS COM CÉLULA FOTOELÉTRICA, DUPLO</v>
          </cell>
          <cell r="D3028" t="str">
            <v>U</v>
          </cell>
          <cell r="E3028">
            <v>220.49</v>
          </cell>
        </row>
        <row r="3029">
          <cell r="B3029" t="str">
            <v>SPDA-ATE-005</v>
          </cell>
          <cell r="C3029" t="str">
            <v>ATERRAMENTO COMPLETO PARA PÁRA-RAIOS , COM HASTES DE COBRE COM ALMA DE AÇO TIPO "COPPERWELD"</v>
          </cell>
          <cell r="D3029" t="str">
            <v>U</v>
          </cell>
          <cell r="E3029">
            <v>737.24</v>
          </cell>
        </row>
        <row r="3030">
          <cell r="B3030" t="str">
            <v>SPDA-CAB-010</v>
          </cell>
          <cell r="C3030" t="str">
            <v xml:space="preserve">CABO DE COBRE NÚ # 10 MM2 - 7 FIOS X 1,36 MM,NÃO ENTERRADO, INCLUSIVE SUPORTE E ISOLADOR
</v>
          </cell>
          <cell r="D3030" t="str">
            <v>M</v>
          </cell>
          <cell r="E3030">
            <v>9.4499999999999993</v>
          </cell>
        </row>
        <row r="3031">
          <cell r="B3031" t="str">
            <v>SPDA-CAB-045</v>
          </cell>
          <cell r="C3031" t="str">
            <v>CABO DE COBRE NÚ # 95 MM2 - 7 FIOS X 4,12 MM,NÃO ENTERRADO, INCLUSIVE SUPORTE E ISOLADOR</v>
          </cell>
          <cell r="D3031" t="str">
            <v>M</v>
          </cell>
          <cell r="E3031">
            <v>51.48</v>
          </cell>
        </row>
        <row r="3032">
          <cell r="B3032" t="str">
            <v>SPDA-CXS-020</v>
          </cell>
          <cell r="C3032" t="str">
            <v>CAIXA DE INSPEÇÃO EM PVC 300X300 MM COM TAPA EM FERRO FUNDIDO</v>
          </cell>
          <cell r="D3032" t="str">
            <v>U</v>
          </cell>
          <cell r="E3032">
            <v>21.34</v>
          </cell>
        </row>
        <row r="3033">
          <cell r="B3033" t="str">
            <v>SPDA-FIT-015</v>
          </cell>
          <cell r="C3033" t="str">
            <v>FITA PERFURADA PARA EQUIPOTENCIALIZAÇÃO EM LATÃO NIQUELADO PARA USO EXTERNO 20 X 1,2 MM - FUROS DIAM. 7 MM</v>
          </cell>
          <cell r="D3033" t="str">
            <v>M</v>
          </cell>
          <cell r="E3033">
            <v>78.3</v>
          </cell>
        </row>
        <row r="3034">
          <cell r="B3034" t="str">
            <v>SPDA-FUZ-055</v>
          </cell>
          <cell r="C3034" t="str">
            <v>FUZÍVEL DIAZED RETARDADO 35A</v>
          </cell>
          <cell r="D3034" t="str">
            <v>U</v>
          </cell>
          <cell r="E3034">
            <v>4.2699999999999996</v>
          </cell>
        </row>
        <row r="3035">
          <cell r="B3035" t="str">
            <v>SPDA-HST-005</v>
          </cell>
          <cell r="C3035" t="str">
            <v>HASTE PARA ATERRAMENTO, ALTA CAMADA, 3/4" X 3M</v>
          </cell>
          <cell r="D3035" t="str">
            <v>U</v>
          </cell>
          <cell r="E3035">
            <v>87.47</v>
          </cell>
        </row>
        <row r="3036">
          <cell r="B3036" t="str">
            <v>SPDA-PRE-015</v>
          </cell>
          <cell r="C3036" t="str">
            <v>PRESILHA PARA CABO DE ALUMÍNIO SEÇÃO TRANSVERSAL 70 MM2</v>
          </cell>
          <cell r="D3036" t="str">
            <v>U</v>
          </cell>
          <cell r="E3036">
            <v>0.36</v>
          </cell>
        </row>
        <row r="3037">
          <cell r="B3037" t="str">
            <v>SPDA-PRO-005</v>
          </cell>
          <cell r="C3037" t="str">
            <v>PROTEÇÃO DA CORDOALHA DO PÁRA-RAIO COM TUBO DE PVC RÍGIDO, Ø 50 MM (2"), COMPRIMENTO 3,00 M</v>
          </cell>
          <cell r="D3037" t="str">
            <v>U</v>
          </cell>
          <cell r="E3037">
            <v>82.12</v>
          </cell>
        </row>
        <row r="3038">
          <cell r="B3038" t="str">
            <v>SPDA-TER-016</v>
          </cell>
          <cell r="C3038" t="str">
            <v>TERMINAL A COMPRESSAO EM COBRE ESTANHADO 1 FURO PARA CABO 16 MM2</v>
          </cell>
          <cell r="D3038" t="str">
            <v>U</v>
          </cell>
          <cell r="E3038">
            <v>11.05</v>
          </cell>
        </row>
        <row r="3039">
          <cell r="B3039" t="str">
            <v>SPDA-BAR-015</v>
          </cell>
          <cell r="C3039" t="str">
            <v>BARRA CHATA DE COBRE 3/4" X 3/16" X 3M</v>
          </cell>
          <cell r="D3039" t="str">
            <v>U</v>
          </cell>
          <cell r="E3039">
            <v>71.58</v>
          </cell>
        </row>
        <row r="3040">
          <cell r="B3040" t="str">
            <v>SPDA-BAR-030</v>
          </cell>
          <cell r="C3040" t="str">
            <v>RE-BAR 3/8" X 3,4M COM 3 CLIPS PARA EMENDA 8-10MM</v>
          </cell>
          <cell r="D3040" t="str">
            <v>U</v>
          </cell>
          <cell r="E3040">
            <v>22.89</v>
          </cell>
        </row>
        <row r="3041">
          <cell r="B3041" t="str">
            <v>SPDA-CAB-050</v>
          </cell>
          <cell r="C3041" t="str">
            <v>CABO DE ALUMÍNIO NU SEM ALMA 2/0 AWG 7 FIOS X 3,50 MM</v>
          </cell>
          <cell r="D3041" t="str">
            <v>M</v>
          </cell>
          <cell r="E3041">
            <v>14.49</v>
          </cell>
        </row>
        <row r="3042">
          <cell r="B3042" t="str">
            <v>SPDA-CON-025</v>
          </cell>
          <cell r="C3042" t="str">
            <v>CONECTOR CABO-HASTE EM BRONZE NATURAL PARA DOIS CABOS DE COBRE DE 16-70 MM²</v>
          </cell>
          <cell r="D3042" t="str">
            <v>U</v>
          </cell>
          <cell r="E3042">
            <v>18.73</v>
          </cell>
        </row>
        <row r="3043">
          <cell r="B3043" t="str">
            <v>SPDA-PRF-005</v>
          </cell>
          <cell r="C3043" t="str">
            <v>PARA-RAIO DE LATAO CROMADO, COBRE CROMADO OU ACO INOXIDAVEL, TIPO FRANKLIN</v>
          </cell>
          <cell r="D3043" t="str">
            <v>U</v>
          </cell>
          <cell r="E3043">
            <v>89.96</v>
          </cell>
        </row>
        <row r="3044">
          <cell r="B3044" t="str">
            <v>SPDA-SOL-010</v>
          </cell>
          <cell r="C3044" t="str">
            <v>SOLDA EXOTÉRMICA CARTUCHO N° 90</v>
          </cell>
          <cell r="D3044" t="str">
            <v>U</v>
          </cell>
          <cell r="E3044">
            <v>22.4</v>
          </cell>
        </row>
        <row r="3045">
          <cell r="B3045" t="str">
            <v>SPDA-TER-025</v>
          </cell>
          <cell r="C3045" t="str">
            <v>TERMINAL A COMPRESSAO EM COBRE ESTANHADO 1 FURO PARA CABO 35 MM2</v>
          </cell>
          <cell r="D3045" t="str">
            <v>U</v>
          </cell>
          <cell r="E3045">
            <v>11.48</v>
          </cell>
        </row>
        <row r="3046">
          <cell r="B3046" t="str">
            <v>SPDA-TER-045</v>
          </cell>
          <cell r="C3046" t="str">
            <v>TERMINAL A COMPRESSAO EM COBRE ESTANHADO 2 FUROS PARA CABO 35 MM2</v>
          </cell>
          <cell r="D3046" t="str">
            <v>U</v>
          </cell>
          <cell r="E3046">
            <v>12.64</v>
          </cell>
        </row>
        <row r="3047">
          <cell r="B3047" t="str">
            <v>SPDA-ABR-025</v>
          </cell>
          <cell r="C3047" t="str">
            <v>ABRAÇADEIRA GUIA PARA MASTROS SIMPLES PARA DUAS DESCIDA 2"</v>
          </cell>
          <cell r="D3047" t="str">
            <v>U</v>
          </cell>
          <cell r="E3047">
            <v>17.920000000000002</v>
          </cell>
        </row>
        <row r="3048">
          <cell r="B3048" t="str">
            <v>SPDA-BAR-010</v>
          </cell>
          <cell r="C3048" t="str">
            <v>BARRA CHATA DE ALUMÍNIO 7/8" X 1/8" X 3M</v>
          </cell>
          <cell r="D3048" t="str">
            <v>U</v>
          </cell>
          <cell r="E3048">
            <v>23.83</v>
          </cell>
        </row>
        <row r="3049">
          <cell r="B3049" t="str">
            <v>SPDA-CAB-055</v>
          </cell>
          <cell r="C3049" t="str">
            <v>CORDOALHA EM AÇO GALVANIZADO 3/8" SM COM 7 FIOS</v>
          </cell>
          <cell r="D3049" t="str">
            <v>M</v>
          </cell>
          <cell r="E3049">
            <v>28.53</v>
          </cell>
        </row>
        <row r="3050">
          <cell r="B3050" t="str">
            <v>SPDA-CAB-075</v>
          </cell>
          <cell r="C3050" t="str">
            <v>CORDOALHA FLEXÍVEL DE COBRE ESTANHADO 25 X 500 MM COM 4 FUROS D = 11 MM</v>
          </cell>
          <cell r="D3050" t="str">
            <v>U</v>
          </cell>
          <cell r="E3050">
            <v>48.3</v>
          </cell>
        </row>
        <row r="3051">
          <cell r="B3051" t="str">
            <v>SPDA-CLIP-005</v>
          </cell>
          <cell r="C3051" t="str">
            <v>CLIPS GALVANIZADO 3/8"</v>
          </cell>
          <cell r="D3051" t="str">
            <v>U</v>
          </cell>
          <cell r="E3051">
            <v>3.06</v>
          </cell>
        </row>
        <row r="3052">
          <cell r="B3052" t="str">
            <v>SPDA-CXS-015</v>
          </cell>
          <cell r="C3052" t="str">
            <v>CAIXA DE EQUALIZAÇÃO PARA USO INTERNO E EXTERNO COM 9 TERMINAIS 380X320X175MM EM AÇO E ACABAMENTO EM EPOXI</v>
          </cell>
          <cell r="D3052" t="str">
            <v>U</v>
          </cell>
          <cell r="E3052">
            <v>246.16</v>
          </cell>
        </row>
        <row r="3053">
          <cell r="B3053" t="str">
            <v>SPDA-FIT-005</v>
          </cell>
          <cell r="C3053" t="str">
            <v>FITA METÁLICA ESTANHADA PERFURADA</v>
          </cell>
          <cell r="D3053" t="str">
            <v>U</v>
          </cell>
          <cell r="E3053">
            <v>59.09</v>
          </cell>
        </row>
        <row r="3054">
          <cell r="B3054" t="str">
            <v>SPDA-FIT-050</v>
          </cell>
          <cell r="C3054" t="str">
            <v>FITA SUBTERRÂNEA PARA ATERRAMENTO, LARGURA 75 MM</v>
          </cell>
          <cell r="D3054" t="str">
            <v>U</v>
          </cell>
          <cell r="E3054">
            <v>147.71</v>
          </cell>
        </row>
        <row r="3055">
          <cell r="B3055" t="str">
            <v>SPDA-FIX-010</v>
          </cell>
          <cell r="C3055" t="str">
            <v>TERMINAL FIXADOR UNIVERSAL DE SPDA ESTANHADO PARA CABOS DE 16 A 70 MM2</v>
          </cell>
          <cell r="D3055" t="str">
            <v>UN</v>
          </cell>
          <cell r="E3055">
            <v>20.18</v>
          </cell>
        </row>
        <row r="3056">
          <cell r="B3056" t="str">
            <v>SPDA-CON-015</v>
          </cell>
          <cell r="C3056" t="str">
            <v>CONECTOR SPLIT-BOLT 16 MM²</v>
          </cell>
          <cell r="D3056" t="str">
            <v>U</v>
          </cell>
          <cell r="E3056">
            <v>6.14</v>
          </cell>
        </row>
        <row r="3057">
          <cell r="B3057" t="str">
            <v>SPDA-CON-020</v>
          </cell>
          <cell r="C3057" t="str">
            <v>CONECTOR SPLIT-BOLT 35 MM²</v>
          </cell>
          <cell r="D3057" t="str">
            <v>U</v>
          </cell>
          <cell r="E3057">
            <v>7.28</v>
          </cell>
        </row>
        <row r="3058">
          <cell r="B3058" t="str">
            <v>SPDA-CXS-005</v>
          </cell>
          <cell r="C3058" t="str">
            <v>CAIXA DE EQUALIZAÇÃO DE EMBUTIR COM SAIDAS NAS PARTES SUPERIOR E INFERIOR PARA ELETRODUTO DE 25MM (1"), 20 X 20 X 14 MM, COM NOVE TERMINAIS</v>
          </cell>
          <cell r="D3058" t="str">
            <v>U</v>
          </cell>
          <cell r="E3058">
            <v>178.17</v>
          </cell>
        </row>
        <row r="3059">
          <cell r="B3059" t="str">
            <v>SPDA-FUZ-050</v>
          </cell>
          <cell r="C3059" t="str">
            <v>FUZÍVEL DIAZED RETARDADO 63A</v>
          </cell>
          <cell r="D3059" t="str">
            <v>U</v>
          </cell>
          <cell r="E3059">
            <v>19.03</v>
          </cell>
        </row>
        <row r="3060">
          <cell r="B3060" t="str">
            <v>SPDA-MAS-005</v>
          </cell>
          <cell r="C3060" t="str">
            <v>MASTRO SIMPLES DE FERRO GALVANIZADO PARA PÁRA-RAIOS, ALTURA DE 3 M, Ø 40 MM (1 1/2") OU 50 MM (2"), COMPLETO</v>
          </cell>
          <cell r="D3060" t="str">
            <v>U</v>
          </cell>
          <cell r="E3060">
            <v>560.21</v>
          </cell>
        </row>
        <row r="3061">
          <cell r="B3061" t="str">
            <v>SPDA-PRE-010</v>
          </cell>
          <cell r="C3061" t="str">
            <v>PRESILHA PARA CABO DE COBRE SEÇÃO TRANSVERSAL 35 MM2</v>
          </cell>
          <cell r="D3061" t="str">
            <v>U</v>
          </cell>
          <cell r="E3061">
            <v>0.83</v>
          </cell>
        </row>
        <row r="3062">
          <cell r="B3062" t="str">
            <v>SPDA-SOL-005</v>
          </cell>
          <cell r="C3062" t="str">
            <v>SOLDA EXOTÉRMICA MOLDE SCI-50-3</v>
          </cell>
          <cell r="D3062" t="str">
            <v>U</v>
          </cell>
          <cell r="E3062">
            <v>136.74</v>
          </cell>
        </row>
        <row r="3063">
          <cell r="B3063" t="str">
            <v>SPDA-SOL-025</v>
          </cell>
          <cell r="C3063" t="str">
            <v>SOLDA EXOTÉRMICA MOLDE HCL-3/4.50-5</v>
          </cell>
          <cell r="D3063" t="str">
            <v>U</v>
          </cell>
          <cell r="E3063">
            <v>162.66</v>
          </cell>
        </row>
        <row r="3064">
          <cell r="B3064" t="str">
            <v>SPDA-TEL-005</v>
          </cell>
          <cell r="C3064" t="str">
            <v>TELA PARA EQUIPOTENCIALIZAÇÃO EM INOX</v>
          </cell>
          <cell r="D3064" t="str">
            <v>M</v>
          </cell>
          <cell r="E3064">
            <v>34.17</v>
          </cell>
        </row>
        <row r="3065">
          <cell r="B3065" t="str">
            <v>SPDA-TER-035</v>
          </cell>
          <cell r="C3065" t="str">
            <v>TERMINAL A COMPRESSAO EM COBRE ESTANHADO 2 FUROS PARA CABO 16 MM2</v>
          </cell>
          <cell r="D3065" t="str">
            <v>U</v>
          </cell>
          <cell r="E3065">
            <v>11.64</v>
          </cell>
        </row>
        <row r="3066">
          <cell r="B3066" t="str">
            <v>SPDA-BAR-005</v>
          </cell>
          <cell r="C3066" t="str">
            <v>BARRA CHATA DE ALUMÍNIO 3/4" X 1/4" X 3M</v>
          </cell>
          <cell r="D3066" t="str">
            <v>U</v>
          </cell>
          <cell r="E3066">
            <v>15.79</v>
          </cell>
        </row>
        <row r="3067">
          <cell r="B3067" t="str">
            <v>SPDA-CHA-005</v>
          </cell>
          <cell r="C3067" t="str">
            <v>CHAPA ESTANHADA 45°</v>
          </cell>
          <cell r="D3067" t="str">
            <v>U</v>
          </cell>
          <cell r="E3067">
            <v>2.06</v>
          </cell>
        </row>
        <row r="3068">
          <cell r="B3068" t="str">
            <v>TER-ESC-070</v>
          </cell>
          <cell r="C3068" t="str">
            <v>ESCAVAÇÃO MECÂNICA DE VALAS COM DESCARGA LATERAL H &gt; 5,00 M</v>
          </cell>
          <cell r="D3068" t="str">
            <v>M3</v>
          </cell>
          <cell r="E3068">
            <v>7.96</v>
          </cell>
        </row>
        <row r="3069">
          <cell r="B3069" t="str">
            <v>SPDA-FIT-010</v>
          </cell>
          <cell r="C3069" t="str">
            <v>FITA PERFURADA PARA EQUIPOTENCIALIZAÇÃO EM LATÃO NIQUELADO PARA USO INTERNO 20 X 0,8 MM - FUROS DIAM. 7 MM</v>
          </cell>
          <cell r="D3069" t="str">
            <v>M</v>
          </cell>
          <cell r="E3069">
            <v>47.38</v>
          </cell>
        </row>
        <row r="3070">
          <cell r="B3070" t="str">
            <v>-</v>
          </cell>
          <cell r="C3070" t="str">
            <v>365 - TER-001  - TERRAPLENAGEM / TRABALHOS EM TERRA (PAR</v>
          </cell>
        </row>
        <row r="3071">
          <cell r="B3071" t="str">
            <v>TER-ESC-075</v>
          </cell>
          <cell r="C3071" t="str">
            <v>ESCAVAÇÃO MECÂNICA DE VALAS COM DESCARGA SOBRE CAMINHÃO H &lt;= 1,50 M</v>
          </cell>
          <cell r="D3071" t="str">
            <v>M3</v>
          </cell>
          <cell r="E3071">
            <v>3.58</v>
          </cell>
        </row>
        <row r="3072">
          <cell r="B3072" t="str">
            <v>TER-REA-010</v>
          </cell>
          <cell r="C3072" t="str">
            <v>REATERRO COMPACTADO DE VALA COM EQUIPAMENTO PLACA VIBRATÓRIA</v>
          </cell>
          <cell r="D3072" t="str">
            <v>M3</v>
          </cell>
          <cell r="E3072">
            <v>29.34</v>
          </cell>
        </row>
        <row r="3073">
          <cell r="B3073" t="str">
            <v>TER-ATE-005</v>
          </cell>
          <cell r="C3073" t="str">
            <v>ATERRO COMPACTADO COM ROLO VIBRATÓRIO SEM GRAU DE COMPACTAÇÃO</v>
          </cell>
          <cell r="D3073" t="str">
            <v>M3</v>
          </cell>
          <cell r="E3073">
            <v>1.07</v>
          </cell>
        </row>
        <row r="3074">
          <cell r="B3074" t="str">
            <v>TER-ATE-015</v>
          </cell>
          <cell r="C3074" t="str">
            <v>ATERRO COMPACTADO MANUAL, COM SOQUETE</v>
          </cell>
          <cell r="D3074" t="str">
            <v>M3</v>
          </cell>
          <cell r="E3074">
            <v>46.75</v>
          </cell>
        </row>
        <row r="3075">
          <cell r="B3075" t="str">
            <v>TER-ESC-045</v>
          </cell>
          <cell r="C3075" t="str">
            <v>ESCAVAÇÃO MANUAL DE VALAS 3,00 M &lt; H &lt;= 5,00 M</v>
          </cell>
          <cell r="D3075" t="str">
            <v>M3</v>
          </cell>
          <cell r="E3075">
            <v>82.5</v>
          </cell>
        </row>
        <row r="3076">
          <cell r="B3076" t="str">
            <v>TER-ESC-050</v>
          </cell>
          <cell r="C3076" t="str">
            <v>ESCAVAÇÃO MANUAL DE TERRA (DESATERRO MANUAL)</v>
          </cell>
          <cell r="D3076" t="str">
            <v>M3</v>
          </cell>
          <cell r="E3076">
            <v>27.5</v>
          </cell>
        </row>
        <row r="3077">
          <cell r="B3077" t="str">
            <v>TER-REG-005</v>
          </cell>
          <cell r="C3077" t="str">
            <v>REGULARIZAÇÃO E COMPACTAÇÃO DE TERRENO MANUAL, COM SOQUETE</v>
          </cell>
          <cell r="D3077" t="str">
            <v>M2</v>
          </cell>
          <cell r="E3077">
            <v>6.66</v>
          </cell>
        </row>
        <row r="3078">
          <cell r="B3078" t="str">
            <v>TER-ATE-010</v>
          </cell>
          <cell r="C3078" t="str">
            <v>ATERRO COMPACTADO COM PLACA VIBRATÓRIA</v>
          </cell>
          <cell r="D3078" t="str">
            <v>M3</v>
          </cell>
          <cell r="E3078">
            <v>29.34</v>
          </cell>
        </row>
        <row r="3079">
          <cell r="B3079" t="str">
            <v>TER-ATE-020</v>
          </cell>
          <cell r="C3079" t="str">
            <v>ATERRO COMPACTADO COM ROLO VIBRATÓRIO A 95% DO P.N.</v>
          </cell>
          <cell r="D3079" t="str">
            <v>M3</v>
          </cell>
          <cell r="E3079">
            <v>1.17</v>
          </cell>
        </row>
        <row r="3080">
          <cell r="B3080" t="str">
            <v>TER-REA-005</v>
          </cell>
          <cell r="C3080" t="str">
            <v>REATERRO MANUAL DE VALA</v>
          </cell>
          <cell r="D3080" t="str">
            <v>M3</v>
          </cell>
          <cell r="E3080">
            <v>46.75</v>
          </cell>
        </row>
        <row r="3081">
          <cell r="B3081" t="str">
            <v>TER-API-005</v>
          </cell>
          <cell r="C3081" t="str">
            <v>APILOAMENTO DO FUNDO DE VALAS COM SOQUETE</v>
          </cell>
          <cell r="D3081" t="str">
            <v>M2</v>
          </cell>
          <cell r="E3081">
            <v>15.81</v>
          </cell>
        </row>
        <row r="3082">
          <cell r="B3082" t="str">
            <v>TER-COM-005</v>
          </cell>
          <cell r="C3082" t="str">
            <v>COMPACTAÇÃO DE VALAS OU ÁREAS, MANUALMENTE A 95% DO PN, COM PLACA VIBRATÓRIA</v>
          </cell>
          <cell r="D3082" t="str">
            <v>M3</v>
          </cell>
          <cell r="E3082">
            <v>35.33</v>
          </cell>
        </row>
        <row r="3083">
          <cell r="B3083" t="str">
            <v>TER-ESC-010</v>
          </cell>
          <cell r="C3083" t="str">
            <v>ESCAVAÇÃO MECÂNICA COM TRATOR, INCLUSIVE TRANSPORTE ATÉ 50 M EM MATERIAL DE 2ª CATEGORIA</v>
          </cell>
          <cell r="D3083" t="str">
            <v>M3</v>
          </cell>
          <cell r="E3083">
            <v>3.63</v>
          </cell>
        </row>
        <row r="3084">
          <cell r="B3084" t="str">
            <v>TER-ESC-020</v>
          </cell>
          <cell r="C3084" t="str">
            <v>ESCAVAÇÃO E CARGA MECANIZADA EM MATERIAL DE 2ª CATEGORIA</v>
          </cell>
          <cell r="D3084" t="str">
            <v>M3</v>
          </cell>
          <cell r="E3084">
            <v>4.4000000000000004</v>
          </cell>
        </row>
        <row r="3085">
          <cell r="B3085" t="str">
            <v>TER-ESC-055</v>
          </cell>
          <cell r="C3085" t="str">
            <v>ESCAVAÇÃO MECÂNICA DE VALAS COM DESCARGA LATERAL H &lt;= 1,50 M</v>
          </cell>
          <cell r="D3085" t="str">
            <v>M3</v>
          </cell>
          <cell r="E3085">
            <v>4.42</v>
          </cell>
        </row>
        <row r="3086">
          <cell r="B3086" t="str">
            <v>TER-ESC-060</v>
          </cell>
          <cell r="C3086" t="str">
            <v>ESCAVAÇÃO MECÂNICA DE VALAS COM DESCARGA LATERAL 1,50 M &lt; H &lt;= 3,00 M</v>
          </cell>
          <cell r="D3086" t="str">
            <v>M3</v>
          </cell>
          <cell r="E3086">
            <v>5.31</v>
          </cell>
        </row>
        <row r="3087">
          <cell r="B3087" t="str">
            <v>TER-ESC-080</v>
          </cell>
          <cell r="C3087" t="str">
            <v>ESCAVAÇÃO MECÂNICA DE VALAS COM DESCARGA SOBRE CAMINHÃO 1,50 M &lt; H &lt;= 3,00 M</v>
          </cell>
          <cell r="D3087" t="str">
            <v>M3</v>
          </cell>
          <cell r="E3087">
            <v>4.24</v>
          </cell>
        </row>
        <row r="3088">
          <cell r="B3088" t="str">
            <v>TER-ESC-085</v>
          </cell>
          <cell r="C3088" t="str">
            <v>ESCAVAÇÃO MECÂNICA DE VALAS COM DESCARGA SOBRE CAMINHÃO 3,00 M &lt; H &lt;= 5,00 M</v>
          </cell>
          <cell r="D3088" t="str">
            <v>M3</v>
          </cell>
          <cell r="E3088">
            <v>5.31</v>
          </cell>
        </row>
        <row r="3089">
          <cell r="B3089" t="str">
            <v>TER-ESC-090</v>
          </cell>
          <cell r="C3089" t="str">
            <v>ESCAVAÇÃO MECÂNICA DE VALAS COM DESCARGA SOBRE CAMINHÃO H &gt; 5,00 M</v>
          </cell>
          <cell r="D3089" t="str">
            <v>M3</v>
          </cell>
          <cell r="E3089">
            <v>6.37</v>
          </cell>
        </row>
        <row r="3090">
          <cell r="B3090" t="str">
            <v>TER-API-010</v>
          </cell>
          <cell r="C3090" t="str">
            <v>APILOAMENTO DO FUNDO DE VALAS COM PLACA</v>
          </cell>
          <cell r="D3090" t="str">
            <v>M2</v>
          </cell>
          <cell r="E3090">
            <v>8.26</v>
          </cell>
        </row>
        <row r="3091">
          <cell r="B3091" t="str">
            <v>TER-COR-005</v>
          </cell>
          <cell r="C3091" t="str">
            <v>CORTE E DESATERRO PARA REGULARIZAÇÃO E ARRASTAMENTO NIVELADO A CURTA DISTÂNCIA COM LÂMINA</v>
          </cell>
          <cell r="D3091" t="str">
            <v>M3</v>
          </cell>
          <cell r="E3091">
            <v>2.38</v>
          </cell>
        </row>
        <row r="3092">
          <cell r="B3092" t="str">
            <v>TER-ECR-010</v>
          </cell>
          <cell r="C3092" t="str">
            <v>ESCORAMENTO DE VALA TIPO DESCONTÍNUO EMPREGANDO PRANCHAS E LONGARINAS DE PEROBA</v>
          </cell>
          <cell r="D3092" t="str">
            <v>M2</v>
          </cell>
          <cell r="E3092">
            <v>37.78</v>
          </cell>
        </row>
        <row r="3093">
          <cell r="B3093" t="str">
            <v>TER-ESC-040</v>
          </cell>
          <cell r="C3093" t="str">
            <v>ESCAVAÇÃO MANUAL DE VALAS 1,50 M &lt; H &lt;= 3,00 M</v>
          </cell>
          <cell r="D3093" t="str">
            <v>M3</v>
          </cell>
          <cell r="E3093">
            <v>61.87</v>
          </cell>
        </row>
        <row r="3094">
          <cell r="B3094" t="str">
            <v>TER-REG-010</v>
          </cell>
          <cell r="C3094" t="str">
            <v>REGULARIZAÇÃO E COMPACTAÇÃO DE TERRENO COM PLACA VIBRATÓRIA</v>
          </cell>
          <cell r="D3094" t="str">
            <v>M2</v>
          </cell>
          <cell r="E3094">
            <v>2.42</v>
          </cell>
        </row>
        <row r="3095">
          <cell r="B3095" t="str">
            <v>TER-ECR-005</v>
          </cell>
          <cell r="C3095" t="str">
            <v>ESCORAMENTO DE VALA TIPO CONTÍNUO EMPREGANDO PRANCHAS E LONGARINAS DE PEROBA</v>
          </cell>
          <cell r="D3095" t="str">
            <v>M2</v>
          </cell>
          <cell r="E3095">
            <v>60.68</v>
          </cell>
        </row>
        <row r="3096">
          <cell r="B3096" t="str">
            <v>TER-ESC-095</v>
          </cell>
          <cell r="C3096" t="str">
            <v>ESCAVAÇÃO MECÂNICA EM SOLO MOLE COM DESCARGA DIRETA SOBRE CAMINHÃO</v>
          </cell>
          <cell r="D3096" t="str">
            <v>M3</v>
          </cell>
          <cell r="E3096">
            <v>6.63</v>
          </cell>
        </row>
        <row r="3097">
          <cell r="B3097" t="str">
            <v>TER-REG-015</v>
          </cell>
          <cell r="C3097" t="str">
            <v>REGULARIZAÇÃO E COMPACTAÇÃO DE TERRENO COM ROLO VIBRATÓRIO</v>
          </cell>
          <cell r="D3097" t="str">
            <v>M2</v>
          </cell>
          <cell r="E3097">
            <v>1.19</v>
          </cell>
        </row>
        <row r="3098">
          <cell r="B3098" t="str">
            <v>TER-ESC-015</v>
          </cell>
          <cell r="C3098" t="str">
            <v>ESCAVAÇÃO E CARGA MECANIZADA EM MATERIAL DE 1ª CATEGORIA</v>
          </cell>
          <cell r="D3098" t="str">
            <v>M3</v>
          </cell>
          <cell r="E3098">
            <v>3.3</v>
          </cell>
        </row>
        <row r="3099">
          <cell r="B3099" t="str">
            <v>TER-ESC-065</v>
          </cell>
          <cell r="C3099" t="str">
            <v>ESCAVAÇÃO MECÂNICA DE VALAS COM DESCARGA LATERAL 3,00 M &lt; H &lt;= 5,00 M</v>
          </cell>
          <cell r="D3099" t="str">
            <v>M3</v>
          </cell>
          <cell r="E3099">
            <v>6.63</v>
          </cell>
        </row>
        <row r="3100">
          <cell r="B3100" t="str">
            <v>TER-ESC-005</v>
          </cell>
          <cell r="C3100" t="str">
            <v>ESCAVAÇÃO MECÂNICA COM TRATOR, INCLUSIVE TRANSPORTE ATÉ 50 M EM MATERIAL DE 1ª CATEGORIA</v>
          </cell>
          <cell r="D3100" t="str">
            <v>M3</v>
          </cell>
          <cell r="E3100">
            <v>2.56</v>
          </cell>
        </row>
        <row r="3101">
          <cell r="B3101" t="str">
            <v>TER-ESC-035</v>
          </cell>
          <cell r="C3101" t="str">
            <v>ESCAVAÇÃO MANUAL DE VALAS H &lt;= 1,50 M</v>
          </cell>
          <cell r="D3101" t="str">
            <v>M3</v>
          </cell>
          <cell r="E3101">
            <v>46.75</v>
          </cell>
        </row>
        <row r="3102">
          <cell r="B3102" t="str">
            <v>-</v>
          </cell>
          <cell r="C3102" t="str">
            <v>366 - TRA-001  - TRANSPORTES (PARA IMPLANTAÇÃO DE OBRAS</v>
          </cell>
        </row>
        <row r="3103">
          <cell r="B3103" t="str">
            <v>TRA-CAR-005</v>
          </cell>
          <cell r="C3103" t="str">
            <v>CARGA DE MATERIAL DE QUALQUER NATUREZA SOBRE CAMINHÃO - MANUAL</v>
          </cell>
          <cell r="D3103" t="str">
            <v>M3</v>
          </cell>
          <cell r="E3103">
            <v>27.5</v>
          </cell>
        </row>
        <row r="3104">
          <cell r="B3104" t="str">
            <v>TRA-CAM-010</v>
          </cell>
          <cell r="C3104" t="str">
            <v>TRANSPORTE DE MATERIAL DE QUALQUER NATUREZA EM CAMINHÃO 1 KM &lt; DMT &lt;= 2 KM (DENTRO DO PERÍMETRO URBANO)</v>
          </cell>
          <cell r="D3104" t="str">
            <v>M3</v>
          </cell>
          <cell r="E3104">
            <v>11.35</v>
          </cell>
        </row>
        <row r="3105">
          <cell r="B3105" t="str">
            <v>TRA-CAÇ-016</v>
          </cell>
          <cell r="C3105" t="str">
            <v>TRANSPORTE DE MATERIAL DEMOLIDO EM CAÇAMBA (MUNICÍPIO: BELO HORIZONTE)</v>
          </cell>
          <cell r="D3105" t="str">
            <v>M3</v>
          </cell>
          <cell r="E3105">
            <v>44</v>
          </cell>
        </row>
        <row r="3106">
          <cell r="B3106" t="str">
            <v>TRA-CAM-015</v>
          </cell>
          <cell r="C3106" t="str">
            <v>TRANSPORTE DE MATERIAL DE QUALQUER NATUREZA EM CAMINHÃO 2 KM &lt; DMT &lt;= 5 KM (DENTRO DO PERÍMETRO URBANO)</v>
          </cell>
          <cell r="D3106" t="str">
            <v>M3XKM</v>
          </cell>
          <cell r="E3106">
            <v>3.33</v>
          </cell>
        </row>
        <row r="3107">
          <cell r="B3107" t="str">
            <v>TRA-CAM-020</v>
          </cell>
          <cell r="C3107" t="str">
            <v>TRANSPORTE DE MATERIAL DE QUALQUER NATUREZA EM CAMINHÃO DMT &gt; 5 KM (DENTRO DO PERÍMETRO URBANO)</v>
          </cell>
          <cell r="D3107" t="str">
            <v>M3XKM</v>
          </cell>
          <cell r="E3107">
            <v>3.2</v>
          </cell>
        </row>
        <row r="3108">
          <cell r="B3108" t="str">
            <v>TRA-CAR-010</v>
          </cell>
          <cell r="C3108" t="str">
            <v>CARGA DE MATERIAL DE QUALQUER NATUREZA SOBRE CAMINHÃO - MECÂNICA</v>
          </cell>
          <cell r="D3108" t="str">
            <v>M3</v>
          </cell>
          <cell r="E3108">
            <v>1.37</v>
          </cell>
        </row>
        <row r="3109">
          <cell r="B3109" t="str">
            <v>TRA-MAO-005</v>
          </cell>
          <cell r="C3109" t="str">
            <v>TRANSPORTE DE MATERIAL DE QUALQUER NATUREZA CARRINHO DE MÃO DMT &lt;= 50 M</v>
          </cell>
          <cell r="D3109" t="str">
            <v>M3</v>
          </cell>
          <cell r="E3109">
            <v>27.5</v>
          </cell>
        </row>
        <row r="3110">
          <cell r="B3110" t="str">
            <v>TRA-MAO-010</v>
          </cell>
          <cell r="C3110" t="str">
            <v>TRANSPORTE DE MATERIAL DE QUALQUER NATUREZA CARRINHO DE MÃO 50 M &lt; DMT &lt;= 100 M</v>
          </cell>
          <cell r="D3110" t="str">
            <v>M3</v>
          </cell>
          <cell r="E3110">
            <v>41.25</v>
          </cell>
        </row>
        <row r="3111">
          <cell r="B3111" t="str">
            <v>TRA-CAÇ-015</v>
          </cell>
          <cell r="C3111" t="str">
            <v>TRANSPORTE DE MATERIAL DEMOLIDO EM CAÇAMBA</v>
          </cell>
          <cell r="D3111" t="str">
            <v>M3</v>
          </cell>
          <cell r="E3111">
            <v>20</v>
          </cell>
        </row>
        <row r="3112">
          <cell r="B3112" t="str">
            <v>TRA-CAM-005</v>
          </cell>
          <cell r="C3112" t="str">
            <v>TRANSPORTE DE MATERIAL DE QUALQUER NATUREZA EM CAMINHÃO DMT &lt;= 1 KM (DENTRO DO PERÍMETRO URBANO)</v>
          </cell>
          <cell r="D3112" t="str">
            <v>M3</v>
          </cell>
          <cell r="E3112">
            <v>3.33</v>
          </cell>
        </row>
        <row r="3113">
          <cell r="B3113" t="str">
            <v>-</v>
          </cell>
          <cell r="C3113" t="str">
            <v>367 - URB-001  - URBANIZAÇÃO E OBRAS COMPLEMENTARES</v>
          </cell>
        </row>
        <row r="3114">
          <cell r="B3114" t="str">
            <v>URB-MFC-005</v>
          </cell>
          <cell r="C3114" t="str">
            <v>MEIO-FIO DE CONCRETO PRÉ-MOLDADO TIPO A - (12 X 16,7 X 35) CM, INCLUSIVE ESCAVAÇÃO E REATERRO</v>
          </cell>
          <cell r="D3114" t="str">
            <v>M</v>
          </cell>
          <cell r="E3114">
            <v>41.53</v>
          </cell>
        </row>
        <row r="3115">
          <cell r="B3115" t="str">
            <v>URB-MFC-020</v>
          </cell>
          <cell r="C3115" t="str">
            <v>REMOÇÃO E REASSENTAMENTO DE MEIO-FIO PRÉ-MOLDADO DE CONCRETO COM REAPROVEITAMENTO</v>
          </cell>
          <cell r="D3115" t="str">
            <v>M</v>
          </cell>
          <cell r="E3115">
            <v>26.86</v>
          </cell>
        </row>
        <row r="3116">
          <cell r="B3116" t="str">
            <v>URB-PAS-006</v>
          </cell>
          <cell r="C3116" t="str">
            <v>PASSEIOS DE CONCRETO E = 6 CM, FCK = 10 MPA, JUNTA SECA</v>
          </cell>
          <cell r="D3116" t="str">
            <v>M2</v>
          </cell>
          <cell r="E3116">
            <v>37.67</v>
          </cell>
        </row>
        <row r="3117">
          <cell r="B3117" t="str">
            <v>URB-MFC-010</v>
          </cell>
          <cell r="C3117" t="str">
            <v>MEIO-FIO DE CONCRETO PRÉ-MOLDADO TIPO B - (12 X 18 X 45) CM, INCLUSIVE ESCAVAÇÃO E REATERRO</v>
          </cell>
          <cell r="D3117" t="str">
            <v>M</v>
          </cell>
          <cell r="E3117">
            <v>51.7</v>
          </cell>
        </row>
        <row r="3118">
          <cell r="B3118" t="str">
            <v>URB-PAS-015</v>
          </cell>
          <cell r="C3118" t="str">
            <v>LANÇAMENTO E ESPALHAMENTO DE SOLO EM ÁREA DE PASSEIO</v>
          </cell>
          <cell r="D3118" t="str">
            <v>M3</v>
          </cell>
          <cell r="E3118">
            <v>15.81</v>
          </cell>
        </row>
        <row r="3119">
          <cell r="B3119" t="str">
            <v>URB-DRE-005</v>
          </cell>
          <cell r="C3119" t="str">
            <v>FORNECIMENTO E LANÇAMENTO DE BRITA EM DRENO E PÁTIO</v>
          </cell>
          <cell r="D3119" t="str">
            <v>M3</v>
          </cell>
          <cell r="E3119">
            <v>101.57</v>
          </cell>
        </row>
        <row r="3120">
          <cell r="B3120" t="str">
            <v>URB-PAS-005</v>
          </cell>
          <cell r="C3120" t="str">
            <v>PASSEIOS DE CONCRETO E = 8 CM, FCK = 15 MPA PADRÃO PREFEITURA</v>
          </cell>
          <cell r="D3120" t="str">
            <v>M2</v>
          </cell>
          <cell r="E3120">
            <v>43.63</v>
          </cell>
        </row>
        <row r="3121">
          <cell r="B3121" t="str">
            <v>URB-PAS-010</v>
          </cell>
          <cell r="C3121" t="str">
            <v>PASSEIO/PAVIMENTO ECOLÓGICO INTERTRAVADOS E = 6 CM, INCLUSIVE COLCHÃO DE AREIA E = 6 CM</v>
          </cell>
          <cell r="D3121" t="str">
            <v>M2</v>
          </cell>
          <cell r="E3121">
            <v>56.15</v>
          </cell>
        </row>
        <row r="3122">
          <cell r="B3122" t="str">
            <v>URB-RAM-005</v>
          </cell>
          <cell r="C3122" t="str">
            <v>RAMPA PARA ACESSO DE DEFICIENTE, EM CONCRETO SIMPLES FCK = 25 MPA, DESEMPENADA, COM PINTURA INDICATIVA, 02 DEMÃOS</v>
          </cell>
          <cell r="D3122" t="str">
            <v>U</v>
          </cell>
          <cell r="E3122">
            <v>276.26</v>
          </cell>
        </row>
        <row r="3123">
          <cell r="B3123" t="str">
            <v>URB-COR-005</v>
          </cell>
          <cell r="C3123" t="str">
            <v>CORDÃO DE CONCRETO PRÉ-MOLDADO BOLEADO 10 X 10 CM</v>
          </cell>
          <cell r="D3123" t="str">
            <v>M</v>
          </cell>
          <cell r="E3123">
            <v>28.95</v>
          </cell>
        </row>
        <row r="3124">
          <cell r="B3124" t="str">
            <v>URB-DRE-015</v>
          </cell>
          <cell r="C3124" t="str">
            <v>FORNECIMENTO E LANÇAMENTO DE CASCALHO EM DRENO E PÁTIO</v>
          </cell>
          <cell r="D3124" t="str">
            <v>M3</v>
          </cell>
          <cell r="E3124">
            <v>71.03</v>
          </cell>
        </row>
        <row r="3125">
          <cell r="B3125" t="str">
            <v>URB-MFG-005</v>
          </cell>
          <cell r="C3125" t="str">
            <v>REMOÇÃO E REASSENTAMENTO DE MEIO-FIO DE GNAISSE COM REAPROVEITAMENTO</v>
          </cell>
          <cell r="D3125" t="str">
            <v>M</v>
          </cell>
          <cell r="E3125">
            <v>39.97</v>
          </cell>
        </row>
        <row r="3126">
          <cell r="B3126" t="str">
            <v>URB-MFC-015</v>
          </cell>
          <cell r="C3126" t="str">
            <v>MEIO-FIO DE CONCRETO FUNDIDO "IN LOCO" 15 X 45 CM</v>
          </cell>
          <cell r="D3126" t="str">
            <v>M</v>
          </cell>
          <cell r="E3126">
            <v>89.17</v>
          </cell>
        </row>
        <row r="3127">
          <cell r="B3127" t="str">
            <v>URB-DRE-010</v>
          </cell>
          <cell r="C3127" t="str">
            <v>FORNECIMENTO E LANÇAMENTO DE AREIA EM DRENO E PÁTIO</v>
          </cell>
          <cell r="D3127" t="str">
            <v>M3</v>
          </cell>
          <cell r="E3127">
            <v>88.96</v>
          </cell>
        </row>
        <row r="3128">
          <cell r="B3128" t="str">
            <v>-</v>
          </cell>
          <cell r="C3128" t="str">
            <v>368 - VID-001  - VIDROS, ESPELHOS E ACESSÓRIOS</v>
          </cell>
        </row>
        <row r="3129">
          <cell r="B3129" t="str">
            <v>VID-LIS-010</v>
          </cell>
          <cell r="C3129" t="str">
            <v>VIDRO COMUM LISO INCOLOR, E = 4 MM, COLOCADA</v>
          </cell>
          <cell r="D3129" t="str">
            <v>M2</v>
          </cell>
          <cell r="E3129">
            <v>84.93</v>
          </cell>
        </row>
        <row r="3130">
          <cell r="B3130" t="str">
            <v>VID-TEM-015</v>
          </cell>
          <cell r="C3130" t="str">
            <v>VIDRO TEMPERADO, COLOCADO EM CAIXILHO COM OU SEM BAGUETES, COM GAXETA DE NEOPRENE E = 10 MM</v>
          </cell>
          <cell r="D3130" t="str">
            <v>M2</v>
          </cell>
          <cell r="E3130">
            <v>237.06</v>
          </cell>
        </row>
        <row r="3131">
          <cell r="B3131" t="str">
            <v>VID-FAN-010</v>
          </cell>
          <cell r="C3131" t="str">
            <v>VIDRO COMUM FANTASIA E = 3/4 MM, COLOCADO</v>
          </cell>
          <cell r="D3131" t="str">
            <v>M2</v>
          </cell>
          <cell r="E3131">
            <v>73.39</v>
          </cell>
        </row>
        <row r="3132">
          <cell r="B3132" t="str">
            <v>VID-TEM-005</v>
          </cell>
          <cell r="C3132" t="str">
            <v>VIDRO TEMPERADO, COLOCADO EM CAIXILHO COM OU SEM BAGUETES, COM GAXETA DE NEOPRENE E = 6 MM</v>
          </cell>
          <cell r="D3132" t="str">
            <v>M2</v>
          </cell>
          <cell r="E3132">
            <v>149.28</v>
          </cell>
        </row>
        <row r="3133">
          <cell r="B3133" t="str">
            <v>VID-LIS-005</v>
          </cell>
          <cell r="C3133" t="str">
            <v>VIDRO COMUM LISO INCOLOR, E = 3 MM, COLOCADO</v>
          </cell>
          <cell r="D3133" t="str">
            <v>M2</v>
          </cell>
          <cell r="E3133">
            <v>66.56</v>
          </cell>
        </row>
        <row r="3134">
          <cell r="B3134" t="str">
            <v>VID-ESP-005</v>
          </cell>
          <cell r="C3134" t="str">
            <v>ESPELHO (60 X 90) CM, E = 4 MM, COLOCADO COM PARAFUSO FINESSON</v>
          </cell>
          <cell r="D3134" t="str">
            <v>U</v>
          </cell>
          <cell r="E3134">
            <v>131.21</v>
          </cell>
        </row>
        <row r="3135">
          <cell r="B3135" t="str">
            <v>VID-ARA-005</v>
          </cell>
          <cell r="C3135" t="str">
            <v>VIDRO ARAMADO E = 7 MM, COLOCADO</v>
          </cell>
          <cell r="D3135" t="str">
            <v>M2</v>
          </cell>
          <cell r="E3135">
            <v>190.06</v>
          </cell>
        </row>
        <row r="3136">
          <cell r="B3136" t="str">
            <v>VID-FAN-005</v>
          </cell>
          <cell r="C3136" t="str">
            <v>VIDRO COMUM FANTASIA E = 3 MM, MINI-BOREAL, COLOCADO</v>
          </cell>
          <cell r="D3136" t="str">
            <v>M2</v>
          </cell>
          <cell r="E3136">
            <v>43.57</v>
          </cell>
        </row>
        <row r="3137">
          <cell r="B3137" t="str">
            <v>VID-ESP-010</v>
          </cell>
          <cell r="C3137" t="str">
            <v>ESPELHO COM MOLDURA EM ALUMÍNIO PARA PNE (60 X 90)CM</v>
          </cell>
          <cell r="D3137" t="str">
            <v>U</v>
          </cell>
          <cell r="E3137">
            <v>184.99</v>
          </cell>
        </row>
        <row r="3138">
          <cell r="B3138" t="str">
            <v>VID-LIS-015</v>
          </cell>
          <cell r="C3138" t="str">
            <v>VIDRO COMUM LISO INCOLOR, E = 6 MM, COLOCADA</v>
          </cell>
          <cell r="D3138" t="str">
            <v>M2</v>
          </cell>
          <cell r="E3138">
            <v>112.71</v>
          </cell>
        </row>
        <row r="3139">
          <cell r="B3139" t="str">
            <v>VID-ESP-015</v>
          </cell>
          <cell r="C3139" t="str">
            <v>ESPELHO (40 X 60) CM, E = 4 MM, COLOCADO COM PARAFUSO FINESSON</v>
          </cell>
          <cell r="D3139" t="str">
            <v>U</v>
          </cell>
          <cell r="E3139">
            <v>76.38</v>
          </cell>
        </row>
        <row r="3140">
          <cell r="B3140" t="str">
            <v>VID-TEM-010</v>
          </cell>
          <cell r="C3140" t="str">
            <v>VIDRO TEMPERADO, COLOCADO EM CAIXILHO COM OU SEM BAGUETES, COM GAXETA DE NEOPRENE E = 8 MM</v>
          </cell>
          <cell r="D3140" t="str">
            <v>M2</v>
          </cell>
          <cell r="E3140">
            <v>187.87</v>
          </cell>
        </row>
      </sheetData>
      <sheetData sheetId="10"/>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O73"/>
  <sheetViews>
    <sheetView showGridLines="0" showZeros="0" tabSelected="1" view="pageBreakPreview" zoomScale="115" zoomScaleNormal="100" zoomScaleSheetLayoutView="115" workbookViewId="0">
      <selection activeCell="D15" sqref="D15"/>
    </sheetView>
  </sheetViews>
  <sheetFormatPr defaultRowHeight="12.75"/>
  <cols>
    <col min="1" max="1" width="7.5703125" style="65" customWidth="1"/>
    <col min="2" max="2" width="14.85546875" style="66" customWidth="1"/>
    <col min="3" max="3" width="14.85546875" style="66" hidden="1" customWidth="1"/>
    <col min="4" max="4" width="48" style="66" customWidth="1"/>
    <col min="5" max="5" width="14" style="66" customWidth="1"/>
    <col min="6" max="6" width="10" style="66" customWidth="1"/>
    <col min="7" max="7" width="12.140625" style="66" hidden="1" customWidth="1"/>
    <col min="8" max="8" width="12.28515625" style="66" customWidth="1"/>
    <col min="9" max="9" width="13" style="66" customWidth="1"/>
    <col min="10" max="10" width="15.28515625" style="66" customWidth="1"/>
    <col min="11" max="11" width="12.140625" style="66" hidden="1" customWidth="1"/>
    <col min="12" max="13" width="0" style="66" hidden="1" customWidth="1"/>
    <col min="14" max="14" width="9.140625" style="66"/>
    <col min="15" max="15" width="10" style="66" bestFit="1" customWidth="1"/>
    <col min="16" max="16384" width="9.140625" style="66"/>
  </cols>
  <sheetData>
    <row r="1" spans="1:10" ht="96.75" customHeight="1" thickBot="1">
      <c r="A1" s="169"/>
      <c r="B1" s="169"/>
      <c r="C1" s="169"/>
      <c r="D1" s="169"/>
      <c r="E1" s="169"/>
      <c r="F1" s="169"/>
      <c r="G1" s="169"/>
      <c r="H1" s="169"/>
      <c r="I1" s="169"/>
      <c r="J1" s="169"/>
    </row>
    <row r="2" spans="1:10" ht="13.5" thickBot="1">
      <c r="A2" s="170"/>
      <c r="B2" s="170"/>
      <c r="C2" s="170"/>
      <c r="D2" s="170"/>
      <c r="E2" s="170"/>
      <c r="F2" s="170"/>
      <c r="G2" s="170"/>
      <c r="H2" s="170"/>
      <c r="I2" s="170"/>
      <c r="J2" s="170"/>
    </row>
    <row r="3" spans="1:10" ht="3.75" customHeight="1" thickBot="1">
      <c r="A3" s="177"/>
      <c r="B3" s="178"/>
      <c r="C3" s="178"/>
      <c r="D3" s="178"/>
      <c r="E3" s="178"/>
      <c r="F3" s="178"/>
      <c r="G3" s="178"/>
      <c r="H3" s="178"/>
      <c r="I3" s="178"/>
      <c r="J3" s="179"/>
    </row>
    <row r="4" spans="1:10" ht="20.100000000000001" customHeight="1" thickBot="1">
      <c r="A4" s="171" t="s">
        <v>251</v>
      </c>
      <c r="B4" s="172"/>
      <c r="C4" s="172"/>
      <c r="D4" s="172"/>
      <c r="E4" s="172"/>
      <c r="F4" s="172"/>
      <c r="G4" s="172"/>
      <c r="H4" s="172"/>
      <c r="I4" s="172"/>
      <c r="J4" s="173"/>
    </row>
    <row r="5" spans="1:10" ht="3.75" customHeight="1" thickBot="1">
      <c r="A5" s="67"/>
      <c r="B5" s="68"/>
      <c r="C5" s="68"/>
      <c r="D5" s="68"/>
      <c r="E5" s="68"/>
      <c r="F5" s="68"/>
      <c r="G5" s="68"/>
      <c r="H5" s="68"/>
      <c r="I5" s="68"/>
      <c r="J5" s="69"/>
    </row>
    <row r="6" spans="1:10" ht="20.100000000000001" customHeight="1">
      <c r="A6" s="180" t="s">
        <v>303</v>
      </c>
      <c r="B6" s="181"/>
      <c r="C6" s="181"/>
      <c r="D6" s="181"/>
      <c r="E6" s="181"/>
      <c r="F6" s="181"/>
      <c r="G6" s="181"/>
      <c r="H6" s="181"/>
      <c r="I6" s="181"/>
      <c r="J6" s="182"/>
    </row>
    <row r="7" spans="1:10" ht="12.75" customHeight="1">
      <c r="A7" s="119" t="s">
        <v>17</v>
      </c>
      <c r="B7" s="183" t="s">
        <v>308</v>
      </c>
      <c r="C7" s="183"/>
      <c r="D7" s="183"/>
      <c r="E7" s="183"/>
      <c r="F7" s="183"/>
      <c r="G7" s="158"/>
      <c r="H7" s="120" t="s">
        <v>16</v>
      </c>
      <c r="I7" s="121" t="s">
        <v>305</v>
      </c>
      <c r="J7" s="122"/>
    </row>
    <row r="8" spans="1:10" ht="12.75" customHeight="1">
      <c r="A8" s="119" t="s">
        <v>18</v>
      </c>
      <c r="B8" s="183" t="s">
        <v>304</v>
      </c>
      <c r="C8" s="183"/>
      <c r="D8" s="183"/>
      <c r="E8" s="183"/>
      <c r="F8" s="184"/>
      <c r="G8" s="174" t="s">
        <v>8</v>
      </c>
      <c r="H8" s="175"/>
      <c r="I8" s="175"/>
      <c r="J8" s="176"/>
    </row>
    <row r="9" spans="1:10" ht="15" customHeight="1">
      <c r="A9" s="205" t="s">
        <v>242</v>
      </c>
      <c r="B9" s="206"/>
      <c r="C9" s="206"/>
      <c r="D9" s="209" t="s">
        <v>258</v>
      </c>
      <c r="E9" s="210"/>
      <c r="F9" s="197" t="s">
        <v>238</v>
      </c>
      <c r="G9" s="198"/>
      <c r="H9" s="199"/>
      <c r="I9" s="123" t="s">
        <v>9</v>
      </c>
      <c r="J9" s="124" t="s">
        <v>6</v>
      </c>
    </row>
    <row r="10" spans="1:10" ht="15" customHeight="1">
      <c r="A10" s="207"/>
      <c r="B10" s="208"/>
      <c r="C10" s="208"/>
      <c r="D10" s="211"/>
      <c r="E10" s="212"/>
      <c r="F10" s="200"/>
      <c r="G10" s="201"/>
      <c r="H10" s="202"/>
      <c r="I10" s="191" t="s">
        <v>34</v>
      </c>
      <c r="J10" s="193">
        <v>0.22692333648637075</v>
      </c>
    </row>
    <row r="11" spans="1:10" ht="15" customHeight="1" thickBot="1">
      <c r="A11" s="195" t="s">
        <v>306</v>
      </c>
      <c r="B11" s="196"/>
      <c r="C11" s="196"/>
      <c r="D11" s="196"/>
      <c r="E11" s="196"/>
      <c r="F11" s="203"/>
      <c r="G11" s="189"/>
      <c r="H11" s="204"/>
      <c r="I11" s="192"/>
      <c r="J11" s="194"/>
    </row>
    <row r="12" spans="1:10" ht="3.75" customHeight="1" thickBot="1">
      <c r="A12" s="188"/>
      <c r="B12" s="189"/>
      <c r="C12" s="189"/>
      <c r="D12" s="189"/>
      <c r="E12" s="189"/>
      <c r="F12" s="189"/>
      <c r="G12" s="189"/>
      <c r="H12" s="189"/>
      <c r="I12" s="189"/>
      <c r="J12" s="190"/>
    </row>
    <row r="13" spans="1:10" ht="39" thickBot="1">
      <c r="A13" s="70" t="s">
        <v>0</v>
      </c>
      <c r="B13" s="71" t="s">
        <v>4</v>
      </c>
      <c r="C13" s="71"/>
      <c r="D13" s="71" t="s">
        <v>1</v>
      </c>
      <c r="E13" s="71" t="s">
        <v>2</v>
      </c>
      <c r="F13" s="71" t="s">
        <v>3</v>
      </c>
      <c r="G13" s="71" t="s">
        <v>2</v>
      </c>
      <c r="H13" s="72" t="s">
        <v>35</v>
      </c>
      <c r="I13" s="72" t="s">
        <v>36</v>
      </c>
      <c r="J13" s="73" t="s">
        <v>7</v>
      </c>
    </row>
    <row r="14" spans="1:10" ht="13.5" thickBot="1">
      <c r="A14" s="74">
        <v>1</v>
      </c>
      <c r="B14" s="75"/>
      <c r="C14" s="163"/>
      <c r="D14" s="185" t="s">
        <v>52</v>
      </c>
      <c r="E14" s="186"/>
      <c r="F14" s="186"/>
      <c r="G14" s="186"/>
      <c r="H14" s="186"/>
      <c r="I14" s="186"/>
      <c r="J14" s="187"/>
    </row>
    <row r="15" spans="1:10" ht="76.5">
      <c r="A15" s="76" t="s">
        <v>10</v>
      </c>
      <c r="B15" s="77" t="s">
        <v>239</v>
      </c>
      <c r="C15" s="77" t="s">
        <v>313</v>
      </c>
      <c r="D15" s="78" t="s">
        <v>314</v>
      </c>
      <c r="E15" s="80">
        <v>1</v>
      </c>
      <c r="F15" s="79" t="s">
        <v>315</v>
      </c>
      <c r="G15" s="80">
        <v>1</v>
      </c>
      <c r="H15" s="81">
        <v>1179.1099999999999</v>
      </c>
      <c r="I15" s="82">
        <v>1446.68</v>
      </c>
      <c r="J15" s="83">
        <v>1446.68</v>
      </c>
    </row>
    <row r="16" spans="1:10">
      <c r="A16" s="95" t="s">
        <v>112</v>
      </c>
      <c r="B16" s="85" t="s">
        <v>279</v>
      </c>
      <c r="C16" s="96" t="s">
        <v>313</v>
      </c>
      <c r="D16" s="97" t="s">
        <v>316</v>
      </c>
      <c r="E16" s="88">
        <v>20</v>
      </c>
      <c r="F16" s="98" t="s">
        <v>315</v>
      </c>
      <c r="G16" s="99">
        <v>0</v>
      </c>
      <c r="H16" s="89">
        <v>82</v>
      </c>
      <c r="I16" s="100">
        <v>100.61</v>
      </c>
      <c r="J16" s="101">
        <v>2012.2</v>
      </c>
    </row>
    <row r="17" spans="1:13" ht="39" thickBot="1">
      <c r="A17" s="95" t="s">
        <v>274</v>
      </c>
      <c r="B17" s="85" t="s">
        <v>311</v>
      </c>
      <c r="C17" s="96" t="s">
        <v>313</v>
      </c>
      <c r="D17" s="97" t="s">
        <v>317</v>
      </c>
      <c r="E17" s="99">
        <v>9</v>
      </c>
      <c r="F17" s="98" t="s">
        <v>318</v>
      </c>
      <c r="G17" s="99">
        <v>0</v>
      </c>
      <c r="H17" s="168">
        <v>489.15</v>
      </c>
      <c r="I17" s="100">
        <v>600.15</v>
      </c>
      <c r="J17" s="101">
        <v>5401.35</v>
      </c>
    </row>
    <row r="18" spans="1:13" ht="13.5" hidden="1" thickBot="1">
      <c r="A18" s="84" t="s">
        <v>275</v>
      </c>
      <c r="B18" s="85"/>
      <c r="C18" s="85" t="s">
        <v>50</v>
      </c>
      <c r="D18" s="86">
        <v>0</v>
      </c>
      <c r="E18" s="99"/>
      <c r="F18" s="87">
        <v>0</v>
      </c>
      <c r="G18" s="88">
        <v>0</v>
      </c>
      <c r="H18" s="89">
        <v>0</v>
      </c>
      <c r="I18" s="90">
        <v>0</v>
      </c>
      <c r="J18" s="91">
        <v>0</v>
      </c>
    </row>
    <row r="19" spans="1:13" ht="13.5" hidden="1" thickBot="1">
      <c r="A19" s="84" t="s">
        <v>112</v>
      </c>
      <c r="B19" s="85"/>
      <c r="C19" s="85" t="s">
        <v>50</v>
      </c>
      <c r="D19" s="86">
        <v>0</v>
      </c>
      <c r="E19" s="88">
        <v>0</v>
      </c>
      <c r="F19" s="87">
        <v>0</v>
      </c>
      <c r="G19" s="88">
        <v>0</v>
      </c>
      <c r="H19" s="89">
        <v>0</v>
      </c>
      <c r="I19" s="90">
        <v>0</v>
      </c>
      <c r="J19" s="91">
        <v>0</v>
      </c>
    </row>
    <row r="20" spans="1:13" ht="13.5" thickBot="1">
      <c r="A20" s="226" t="s">
        <v>14</v>
      </c>
      <c r="B20" s="227"/>
      <c r="C20" s="227"/>
      <c r="D20" s="227"/>
      <c r="E20" s="227"/>
      <c r="F20" s="227"/>
      <c r="G20" s="227"/>
      <c r="H20" s="227"/>
      <c r="I20" s="228"/>
      <c r="J20" s="92">
        <v>8860.23</v>
      </c>
    </row>
    <row r="21" spans="1:13" ht="13.5" thickBot="1">
      <c r="A21" s="93">
        <v>2</v>
      </c>
      <c r="B21" s="94"/>
      <c r="C21" s="164"/>
      <c r="D21" s="220" t="s">
        <v>291</v>
      </c>
      <c r="E21" s="221"/>
      <c r="F21" s="221"/>
      <c r="G21" s="221"/>
      <c r="H21" s="221"/>
      <c r="I21" s="221"/>
      <c r="J21" s="222"/>
    </row>
    <row r="22" spans="1:13" ht="51.75" thickBot="1">
      <c r="A22" s="84" t="s">
        <v>11</v>
      </c>
      <c r="B22" s="96" t="s">
        <v>282</v>
      </c>
      <c r="C22" s="77" t="s">
        <v>313</v>
      </c>
      <c r="D22" s="78" t="s">
        <v>319</v>
      </c>
      <c r="E22" s="80">
        <v>738.79</v>
      </c>
      <c r="F22" s="79" t="s">
        <v>318</v>
      </c>
      <c r="G22" s="80">
        <v>738.79</v>
      </c>
      <c r="H22" s="81">
        <v>71.25</v>
      </c>
      <c r="I22" s="82">
        <v>87.42</v>
      </c>
      <c r="J22" s="83">
        <v>64585.02</v>
      </c>
    </row>
    <row r="23" spans="1:13" ht="38.25">
      <c r="A23" s="84" t="s">
        <v>25</v>
      </c>
      <c r="B23" s="96" t="s">
        <v>287</v>
      </c>
      <c r="C23" s="77" t="s">
        <v>313</v>
      </c>
      <c r="D23" s="86" t="s">
        <v>320</v>
      </c>
      <c r="E23" s="88">
        <v>147.76</v>
      </c>
      <c r="F23" s="87" t="s">
        <v>321</v>
      </c>
      <c r="G23" s="88">
        <v>738.79</v>
      </c>
      <c r="H23" s="89">
        <v>2.38</v>
      </c>
      <c r="I23" s="90">
        <v>2.92</v>
      </c>
      <c r="J23" s="91">
        <v>431.46</v>
      </c>
    </row>
    <row r="24" spans="1:13" ht="25.5">
      <c r="A24" s="95" t="s">
        <v>25</v>
      </c>
      <c r="B24" s="96" t="s">
        <v>289</v>
      </c>
      <c r="C24" s="85" t="s">
        <v>313</v>
      </c>
      <c r="D24" s="86" t="s">
        <v>322</v>
      </c>
      <c r="E24" s="88">
        <v>738.79</v>
      </c>
      <c r="F24" s="87" t="s">
        <v>318</v>
      </c>
      <c r="G24" s="88">
        <v>738.79</v>
      </c>
      <c r="H24" s="89">
        <v>2.84</v>
      </c>
      <c r="I24" s="100">
        <v>3.48</v>
      </c>
      <c r="J24" s="91">
        <v>2570.9899999999998</v>
      </c>
    </row>
    <row r="25" spans="1:13" ht="64.5" thickBot="1">
      <c r="A25" s="95" t="s">
        <v>26</v>
      </c>
      <c r="B25" s="96" t="s">
        <v>285</v>
      </c>
      <c r="C25" s="85" t="s">
        <v>313</v>
      </c>
      <c r="D25" s="86" t="s">
        <v>323</v>
      </c>
      <c r="E25" s="88">
        <v>117.47</v>
      </c>
      <c r="F25" s="87" t="s">
        <v>324</v>
      </c>
      <c r="G25" s="88">
        <v>117.47</v>
      </c>
      <c r="H25" s="89">
        <v>45.81</v>
      </c>
      <c r="I25" s="100">
        <v>56.21</v>
      </c>
      <c r="J25" s="91">
        <v>6602.99</v>
      </c>
      <c r="K25" s="66">
        <v>11.31</v>
      </c>
      <c r="L25" s="160">
        <v>635.73509999999999</v>
      </c>
      <c r="M25" s="160">
        <v>6154.7148999999999</v>
      </c>
    </row>
    <row r="26" spans="1:13" hidden="1">
      <c r="A26" s="95" t="s">
        <v>106</v>
      </c>
      <c r="B26" s="96"/>
      <c r="C26" s="85" t="s">
        <v>50</v>
      </c>
      <c r="D26" s="86">
        <v>0</v>
      </c>
      <c r="E26" s="88">
        <v>0</v>
      </c>
      <c r="F26" s="87">
        <v>0</v>
      </c>
      <c r="G26" s="88">
        <v>0</v>
      </c>
      <c r="H26" s="89">
        <v>0</v>
      </c>
      <c r="I26" s="100">
        <v>0</v>
      </c>
      <c r="J26" s="91">
        <v>0</v>
      </c>
      <c r="K26" s="66">
        <v>7.3</v>
      </c>
      <c r="L26" s="160">
        <v>410.33299999999997</v>
      </c>
      <c r="M26" s="160">
        <v>410.33299999999997</v>
      </c>
    </row>
    <row r="27" spans="1:13" hidden="1">
      <c r="A27" s="95" t="s">
        <v>107</v>
      </c>
      <c r="B27" s="96"/>
      <c r="C27" s="85" t="s">
        <v>50</v>
      </c>
      <c r="D27" s="86">
        <v>0</v>
      </c>
      <c r="E27" s="88">
        <v>0</v>
      </c>
      <c r="F27" s="87">
        <v>0</v>
      </c>
      <c r="G27" s="88">
        <v>0</v>
      </c>
      <c r="H27" s="89">
        <v>0</v>
      </c>
      <c r="I27" s="100">
        <v>0</v>
      </c>
      <c r="J27" s="91">
        <v>0</v>
      </c>
      <c r="L27" s="160"/>
    </row>
    <row r="28" spans="1:13" hidden="1">
      <c r="A28" s="95" t="s">
        <v>252</v>
      </c>
      <c r="B28" s="96"/>
      <c r="C28" s="85" t="s">
        <v>50</v>
      </c>
      <c r="D28" s="86">
        <v>0</v>
      </c>
      <c r="E28" s="88">
        <v>0</v>
      </c>
      <c r="F28" s="87">
        <v>0</v>
      </c>
      <c r="G28" s="88">
        <v>0</v>
      </c>
      <c r="H28" s="89">
        <v>0</v>
      </c>
      <c r="I28" s="100">
        <v>0</v>
      </c>
      <c r="J28" s="91">
        <v>0</v>
      </c>
      <c r="L28" s="160"/>
    </row>
    <row r="29" spans="1:13" hidden="1">
      <c r="A29" s="95" t="s">
        <v>253</v>
      </c>
      <c r="B29" s="96"/>
      <c r="C29" s="85" t="s">
        <v>50</v>
      </c>
      <c r="D29" s="86">
        <v>0</v>
      </c>
      <c r="E29" s="88">
        <v>0</v>
      </c>
      <c r="F29" s="87">
        <v>0</v>
      </c>
      <c r="G29" s="88">
        <v>0</v>
      </c>
      <c r="H29" s="89">
        <v>0</v>
      </c>
      <c r="I29" s="100">
        <v>0</v>
      </c>
      <c r="J29" s="91">
        <v>0</v>
      </c>
      <c r="L29" s="160"/>
    </row>
    <row r="30" spans="1:13" hidden="1">
      <c r="A30" s="95" t="s">
        <v>254</v>
      </c>
      <c r="B30" s="96"/>
      <c r="C30" s="85" t="s">
        <v>50</v>
      </c>
      <c r="D30" s="86">
        <v>0</v>
      </c>
      <c r="E30" s="88">
        <v>0</v>
      </c>
      <c r="F30" s="87">
        <v>0</v>
      </c>
      <c r="G30" s="88">
        <v>0</v>
      </c>
      <c r="H30" s="89">
        <v>0</v>
      </c>
      <c r="I30" s="100">
        <v>0</v>
      </c>
      <c r="J30" s="91">
        <v>0</v>
      </c>
      <c r="L30" s="160"/>
    </row>
    <row r="31" spans="1:13" hidden="1">
      <c r="A31" s="95" t="s">
        <v>255</v>
      </c>
      <c r="B31" s="96"/>
      <c r="C31" s="85" t="s">
        <v>50</v>
      </c>
      <c r="D31" s="86">
        <v>0</v>
      </c>
      <c r="E31" s="88">
        <v>0</v>
      </c>
      <c r="F31" s="87">
        <v>0</v>
      </c>
      <c r="G31" s="88">
        <v>64.2</v>
      </c>
      <c r="H31" s="89">
        <v>0</v>
      </c>
      <c r="I31" s="100">
        <v>0</v>
      </c>
      <c r="J31" s="91">
        <v>0</v>
      </c>
      <c r="L31" s="160"/>
    </row>
    <row r="32" spans="1:13" hidden="1">
      <c r="A32" s="95" t="s">
        <v>256</v>
      </c>
      <c r="B32" s="96"/>
      <c r="C32" s="85" t="s">
        <v>50</v>
      </c>
      <c r="D32" s="86">
        <v>0</v>
      </c>
      <c r="E32" s="88">
        <v>0</v>
      </c>
      <c r="F32" s="87">
        <v>0</v>
      </c>
      <c r="G32" s="88">
        <v>320.95999999999998</v>
      </c>
      <c r="H32" s="89">
        <v>0</v>
      </c>
      <c r="I32" s="100">
        <v>0</v>
      </c>
      <c r="J32" s="91">
        <v>0</v>
      </c>
      <c r="L32" s="160"/>
    </row>
    <row r="33" spans="1:12" ht="13.5" hidden="1" thickBot="1">
      <c r="A33" s="95" t="s">
        <v>257</v>
      </c>
      <c r="B33" s="96"/>
      <c r="C33" s="85" t="s">
        <v>50</v>
      </c>
      <c r="D33" s="86">
        <v>0</v>
      </c>
      <c r="E33" s="88">
        <v>0</v>
      </c>
      <c r="F33" s="87">
        <v>0</v>
      </c>
      <c r="G33" s="88">
        <v>55</v>
      </c>
      <c r="H33" s="89">
        <v>0</v>
      </c>
      <c r="I33" s="100">
        <v>0</v>
      </c>
      <c r="J33" s="91">
        <v>0</v>
      </c>
      <c r="L33" s="160"/>
    </row>
    <row r="34" spans="1:12" ht="13.5" thickBot="1">
      <c r="A34" s="226" t="s">
        <v>15</v>
      </c>
      <c r="B34" s="227"/>
      <c r="C34" s="227"/>
      <c r="D34" s="227"/>
      <c r="E34" s="227"/>
      <c r="F34" s="227"/>
      <c r="G34" s="227"/>
      <c r="H34" s="227"/>
      <c r="I34" s="228"/>
      <c r="J34" s="92">
        <v>74190.460000000006</v>
      </c>
    </row>
    <row r="35" spans="1:12" ht="13.5" customHeight="1" thickBot="1">
      <c r="A35" s="93">
        <v>3</v>
      </c>
      <c r="B35" s="94"/>
      <c r="C35" s="165"/>
      <c r="D35" s="220" t="s">
        <v>292</v>
      </c>
      <c r="E35" s="221"/>
      <c r="F35" s="221"/>
      <c r="G35" s="221"/>
      <c r="H35" s="221"/>
      <c r="I35" s="221"/>
      <c r="J35" s="222"/>
    </row>
    <row r="36" spans="1:12" ht="38.25">
      <c r="A36" s="95" t="s">
        <v>12</v>
      </c>
      <c r="B36" s="96" t="s">
        <v>287</v>
      </c>
      <c r="C36" s="77" t="s">
        <v>313</v>
      </c>
      <c r="D36" s="78" t="s">
        <v>320</v>
      </c>
      <c r="E36" s="88">
        <v>64.2</v>
      </c>
      <c r="F36" s="79" t="s">
        <v>321</v>
      </c>
      <c r="G36" s="80">
        <v>64.2</v>
      </c>
      <c r="H36" s="81">
        <v>2.38</v>
      </c>
      <c r="I36" s="82">
        <v>2.92</v>
      </c>
      <c r="J36" s="83">
        <v>187.46</v>
      </c>
    </row>
    <row r="37" spans="1:12" ht="51">
      <c r="A37" s="95" t="s">
        <v>13</v>
      </c>
      <c r="B37" s="96" t="s">
        <v>293</v>
      </c>
      <c r="C37" s="85" t="s">
        <v>325</v>
      </c>
      <c r="D37" s="86" t="s">
        <v>326</v>
      </c>
      <c r="E37" s="88">
        <v>320.95999999999998</v>
      </c>
      <c r="F37" s="87" t="s">
        <v>318</v>
      </c>
      <c r="G37" s="88">
        <v>55</v>
      </c>
      <c r="H37" s="89">
        <v>0.34</v>
      </c>
      <c r="I37" s="100">
        <v>0.42</v>
      </c>
      <c r="J37" s="91">
        <v>134.80000000000001</v>
      </c>
      <c r="L37" s="160"/>
    </row>
    <row r="38" spans="1:12">
      <c r="A38" s="95" t="s">
        <v>19</v>
      </c>
      <c r="B38" s="96" t="s">
        <v>294</v>
      </c>
      <c r="C38" s="85" t="s">
        <v>313</v>
      </c>
      <c r="D38" s="86" t="s">
        <v>327</v>
      </c>
      <c r="E38" s="88">
        <v>55</v>
      </c>
      <c r="F38" s="87" t="s">
        <v>318</v>
      </c>
      <c r="G38" s="88">
        <v>7.98</v>
      </c>
      <c r="H38" s="89">
        <v>178.7</v>
      </c>
      <c r="I38" s="100">
        <v>219.25</v>
      </c>
      <c r="J38" s="91">
        <v>12058.75</v>
      </c>
    </row>
    <row r="39" spans="1:12" ht="25.5">
      <c r="A39" s="95" t="s">
        <v>20</v>
      </c>
      <c r="B39" s="96" t="s">
        <v>298</v>
      </c>
      <c r="C39" s="85" t="s">
        <v>313</v>
      </c>
      <c r="D39" s="86" t="s">
        <v>328</v>
      </c>
      <c r="E39" s="88">
        <v>7.98</v>
      </c>
      <c r="F39" s="87" t="s">
        <v>321</v>
      </c>
      <c r="G39" s="88">
        <v>16</v>
      </c>
      <c r="H39" s="89">
        <v>121.36</v>
      </c>
      <c r="I39" s="100">
        <v>148.9</v>
      </c>
      <c r="J39" s="91">
        <v>1188.22</v>
      </c>
    </row>
    <row r="40" spans="1:12" ht="38.25">
      <c r="A40" s="95" t="s">
        <v>23</v>
      </c>
      <c r="B40" s="85" t="s">
        <v>300</v>
      </c>
      <c r="C40" s="85" t="s">
        <v>313</v>
      </c>
      <c r="D40" s="86" t="s">
        <v>329</v>
      </c>
      <c r="E40" s="88">
        <v>16</v>
      </c>
      <c r="F40" s="87" t="s">
        <v>315</v>
      </c>
      <c r="G40" s="88">
        <v>16</v>
      </c>
      <c r="H40" s="89">
        <v>11.08</v>
      </c>
      <c r="I40" s="100">
        <v>13.59</v>
      </c>
      <c r="J40" s="91">
        <v>217.44</v>
      </c>
    </row>
    <row r="41" spans="1:12" ht="13.5" thickBot="1">
      <c r="A41" s="95" t="s">
        <v>27</v>
      </c>
      <c r="B41" s="85" t="s">
        <v>301</v>
      </c>
      <c r="C41" s="85" t="s">
        <v>313</v>
      </c>
      <c r="D41" s="86" t="s">
        <v>310</v>
      </c>
      <c r="E41" s="88">
        <v>16</v>
      </c>
      <c r="F41" s="87" t="s">
        <v>315</v>
      </c>
      <c r="G41" s="88">
        <v>0</v>
      </c>
      <c r="H41" s="89">
        <v>101.33</v>
      </c>
      <c r="I41" s="100">
        <v>124.32</v>
      </c>
      <c r="J41" s="91">
        <v>1989.12</v>
      </c>
    </row>
    <row r="42" spans="1:12" ht="13.5" thickBot="1">
      <c r="A42" s="226" t="s">
        <v>24</v>
      </c>
      <c r="B42" s="227"/>
      <c r="C42" s="227"/>
      <c r="D42" s="227"/>
      <c r="E42" s="227"/>
      <c r="F42" s="227"/>
      <c r="G42" s="227"/>
      <c r="H42" s="227"/>
      <c r="I42" s="228"/>
      <c r="J42" s="92">
        <v>15775.79</v>
      </c>
    </row>
    <row r="43" spans="1:12" ht="13.5" hidden="1" thickBot="1">
      <c r="A43" s="93">
        <v>4</v>
      </c>
      <c r="B43" s="94"/>
      <c r="C43" s="164"/>
      <c r="D43" s="220" t="s">
        <v>283</v>
      </c>
      <c r="E43" s="221"/>
      <c r="F43" s="221"/>
      <c r="G43" s="221"/>
      <c r="H43" s="221"/>
      <c r="I43" s="221"/>
      <c r="J43" s="222"/>
    </row>
    <row r="44" spans="1:12" hidden="1">
      <c r="A44" s="95" t="s">
        <v>21</v>
      </c>
      <c r="B44" s="96"/>
      <c r="C44" s="77" t="s">
        <v>50</v>
      </c>
      <c r="D44" s="78">
        <v>0</v>
      </c>
      <c r="E44" s="88"/>
      <c r="F44" s="79">
        <v>0</v>
      </c>
      <c r="G44" s="80">
        <v>1615.25</v>
      </c>
      <c r="H44" s="81">
        <v>0</v>
      </c>
      <c r="I44" s="82">
        <v>0</v>
      </c>
      <c r="J44" s="83">
        <v>0</v>
      </c>
    </row>
    <row r="45" spans="1:12" hidden="1">
      <c r="A45" s="95" t="s">
        <v>22</v>
      </c>
      <c r="B45" s="96"/>
      <c r="C45" s="85" t="s">
        <v>50</v>
      </c>
      <c r="D45" s="86">
        <v>0</v>
      </c>
      <c r="E45" s="88"/>
      <c r="F45" s="87">
        <v>0</v>
      </c>
      <c r="G45" s="88">
        <v>12211.2</v>
      </c>
      <c r="H45" s="89">
        <v>0</v>
      </c>
      <c r="I45" s="100">
        <v>0</v>
      </c>
      <c r="J45" s="91">
        <v>0</v>
      </c>
    </row>
    <row r="46" spans="1:12" hidden="1">
      <c r="A46" s="95" t="s">
        <v>28</v>
      </c>
      <c r="B46" s="96"/>
      <c r="C46" s="85" t="s">
        <v>50</v>
      </c>
      <c r="D46" s="86">
        <v>0</v>
      </c>
      <c r="E46" s="88"/>
      <c r="F46" s="87">
        <v>0</v>
      </c>
      <c r="G46" s="88">
        <v>0</v>
      </c>
      <c r="H46" s="89">
        <v>0</v>
      </c>
      <c r="I46" s="100">
        <v>0</v>
      </c>
      <c r="J46" s="91">
        <v>0</v>
      </c>
    </row>
    <row r="47" spans="1:12" hidden="1">
      <c r="A47" s="95" t="s">
        <v>120</v>
      </c>
      <c r="B47" s="96"/>
      <c r="C47" s="85" t="s">
        <v>50</v>
      </c>
      <c r="D47" s="86">
        <v>0</v>
      </c>
      <c r="E47" s="88"/>
      <c r="F47" s="87">
        <v>0</v>
      </c>
      <c r="G47" s="88">
        <v>0</v>
      </c>
      <c r="H47" s="89">
        <v>0</v>
      </c>
      <c r="I47" s="100">
        <v>0</v>
      </c>
      <c r="J47" s="91">
        <v>0</v>
      </c>
    </row>
    <row r="48" spans="1:12" hidden="1">
      <c r="A48" s="95" t="s">
        <v>122</v>
      </c>
      <c r="B48" s="96"/>
      <c r="C48" s="85" t="s">
        <v>50</v>
      </c>
      <c r="D48" s="86">
        <v>0</v>
      </c>
      <c r="E48" s="88"/>
      <c r="F48" s="87">
        <v>0</v>
      </c>
      <c r="G48" s="88">
        <v>0</v>
      </c>
      <c r="H48" s="89">
        <v>0</v>
      </c>
      <c r="I48" s="100">
        <v>0</v>
      </c>
      <c r="J48" s="91">
        <v>0</v>
      </c>
    </row>
    <row r="49" spans="1:15" hidden="1">
      <c r="A49" s="95" t="s">
        <v>124</v>
      </c>
      <c r="B49" s="96"/>
      <c r="C49" s="85" t="s">
        <v>50</v>
      </c>
      <c r="D49" s="86">
        <v>0</v>
      </c>
      <c r="E49" s="88"/>
      <c r="F49" s="87">
        <v>0</v>
      </c>
      <c r="G49" s="88">
        <v>0</v>
      </c>
      <c r="H49" s="89">
        <v>0</v>
      </c>
      <c r="I49" s="100">
        <v>0</v>
      </c>
      <c r="J49" s="91">
        <v>0</v>
      </c>
    </row>
    <row r="50" spans="1:15" ht="13.5" hidden="1" thickBot="1">
      <c r="A50" s="95" t="s">
        <v>126</v>
      </c>
      <c r="B50" s="96"/>
      <c r="C50" s="85" t="s">
        <v>50</v>
      </c>
      <c r="D50" s="86">
        <v>0</v>
      </c>
      <c r="E50" s="88"/>
      <c r="F50" s="87">
        <v>0</v>
      </c>
      <c r="G50" s="88">
        <v>0</v>
      </c>
      <c r="H50" s="89">
        <v>0</v>
      </c>
      <c r="I50" s="100">
        <v>0</v>
      </c>
      <c r="J50" s="91">
        <v>0</v>
      </c>
    </row>
    <row r="51" spans="1:15" s="104" customFormat="1" ht="13.5" hidden="1" thickBot="1">
      <c r="A51" s="226" t="s">
        <v>31</v>
      </c>
      <c r="B51" s="227"/>
      <c r="C51" s="227"/>
      <c r="D51" s="227"/>
      <c r="E51" s="227"/>
      <c r="F51" s="227"/>
      <c r="G51" s="227"/>
      <c r="H51" s="227"/>
      <c r="I51" s="228"/>
      <c r="J51" s="92">
        <v>0</v>
      </c>
    </row>
    <row r="52" spans="1:15" ht="13.5" hidden="1" thickBot="1">
      <c r="A52" s="93">
        <v>5</v>
      </c>
      <c r="B52" s="94"/>
      <c r="C52" s="164"/>
      <c r="D52" s="220" t="s">
        <v>284</v>
      </c>
      <c r="E52" s="221"/>
      <c r="F52" s="221"/>
      <c r="G52" s="221"/>
      <c r="H52" s="221"/>
      <c r="I52" s="221"/>
      <c r="J52" s="222"/>
    </row>
    <row r="53" spans="1:15" s="104" customFormat="1" hidden="1">
      <c r="A53" s="105" t="s">
        <v>29</v>
      </c>
      <c r="B53" s="96"/>
      <c r="C53" s="77" t="s">
        <v>50</v>
      </c>
      <c r="D53" s="78">
        <v>0</v>
      </c>
      <c r="E53" s="88"/>
      <c r="F53" s="79">
        <v>0</v>
      </c>
      <c r="G53" s="80">
        <v>5777</v>
      </c>
      <c r="H53" s="81">
        <v>0</v>
      </c>
      <c r="I53" s="82">
        <v>0</v>
      </c>
      <c r="J53" s="83">
        <v>0</v>
      </c>
      <c r="L53" s="66"/>
    </row>
    <row r="54" spans="1:15" s="104" customFormat="1" hidden="1">
      <c r="A54" s="106" t="s">
        <v>30</v>
      </c>
      <c r="B54" s="96"/>
      <c r="C54" s="85" t="s">
        <v>50</v>
      </c>
      <c r="D54" s="86">
        <v>0</v>
      </c>
      <c r="E54" s="88"/>
      <c r="F54" s="87">
        <v>0</v>
      </c>
      <c r="G54" s="88">
        <v>62391.6</v>
      </c>
      <c r="H54" s="89">
        <v>0</v>
      </c>
      <c r="I54" s="100">
        <v>0</v>
      </c>
      <c r="J54" s="91">
        <v>0</v>
      </c>
    </row>
    <row r="55" spans="1:15" s="104" customFormat="1" hidden="1">
      <c r="A55" s="106" t="s">
        <v>33</v>
      </c>
      <c r="B55" s="96"/>
      <c r="C55" s="85" t="s">
        <v>50</v>
      </c>
      <c r="D55" s="86">
        <v>0</v>
      </c>
      <c r="E55" s="88"/>
      <c r="F55" s="87">
        <v>0</v>
      </c>
      <c r="G55" s="88">
        <v>0</v>
      </c>
      <c r="H55" s="89">
        <v>0</v>
      </c>
      <c r="I55" s="100">
        <v>0</v>
      </c>
      <c r="J55" s="91">
        <v>0</v>
      </c>
    </row>
    <row r="56" spans="1:15" s="104" customFormat="1" hidden="1">
      <c r="A56" s="106" t="s">
        <v>54</v>
      </c>
      <c r="B56" s="96"/>
      <c r="C56" s="85" t="s">
        <v>50</v>
      </c>
      <c r="D56" s="86">
        <v>0</v>
      </c>
      <c r="E56" s="88"/>
      <c r="F56" s="87">
        <v>0</v>
      </c>
      <c r="G56" s="88">
        <v>0</v>
      </c>
      <c r="H56" s="89">
        <v>0</v>
      </c>
      <c r="I56" s="100">
        <v>0</v>
      </c>
      <c r="J56" s="91">
        <v>0</v>
      </c>
    </row>
    <row r="57" spans="1:15" s="104" customFormat="1" hidden="1">
      <c r="A57" s="106" t="s">
        <v>55</v>
      </c>
      <c r="B57" s="96"/>
      <c r="C57" s="85" t="s">
        <v>50</v>
      </c>
      <c r="D57" s="86">
        <v>0</v>
      </c>
      <c r="E57" s="88"/>
      <c r="F57" s="87">
        <v>0</v>
      </c>
      <c r="G57" s="88">
        <v>0</v>
      </c>
      <c r="H57" s="89">
        <v>0</v>
      </c>
      <c r="I57" s="100">
        <v>0</v>
      </c>
      <c r="J57" s="91">
        <v>0</v>
      </c>
    </row>
    <row r="58" spans="1:15" s="104" customFormat="1" ht="13.5" hidden="1" thickBot="1">
      <c r="A58" s="223" t="s">
        <v>32</v>
      </c>
      <c r="B58" s="224"/>
      <c r="C58" s="224"/>
      <c r="D58" s="224"/>
      <c r="E58" s="224"/>
      <c r="F58" s="224"/>
      <c r="G58" s="224"/>
      <c r="H58" s="224"/>
      <c r="I58" s="225"/>
      <c r="J58" s="107">
        <v>0</v>
      </c>
    </row>
    <row r="59" spans="1:15" ht="13.5" thickBot="1">
      <c r="A59" s="214" t="s">
        <v>37</v>
      </c>
      <c r="B59" s="215"/>
      <c r="C59" s="215"/>
      <c r="D59" s="215"/>
      <c r="E59" s="215"/>
      <c r="F59" s="215"/>
      <c r="G59" s="215"/>
      <c r="H59" s="215"/>
      <c r="I59" s="216"/>
      <c r="J59" s="108">
        <v>98826.48000000001</v>
      </c>
      <c r="K59" s="113" t="e">
        <v>#REF!</v>
      </c>
      <c r="L59" s="114" t="s">
        <v>208</v>
      </c>
      <c r="O59" s="160"/>
    </row>
    <row r="60" spans="1:15" ht="3.75" customHeight="1">
      <c r="A60" s="217"/>
      <c r="B60" s="217"/>
      <c r="C60" s="217"/>
      <c r="D60" s="217"/>
      <c r="E60" s="217"/>
      <c r="F60" s="217"/>
      <c r="G60" s="217"/>
      <c r="H60" s="217"/>
      <c r="I60" s="217"/>
      <c r="J60" s="217"/>
    </row>
    <row r="61" spans="1:15" ht="12" customHeight="1">
      <c r="A61" s="111"/>
    </row>
    <row r="62" spans="1:15" ht="12" customHeight="1">
      <c r="A62" s="111"/>
    </row>
    <row r="63" spans="1:15" ht="12" customHeight="1">
      <c r="A63" s="111"/>
    </row>
    <row r="64" spans="1:15" ht="12" customHeight="1">
      <c r="A64" s="111"/>
    </row>
    <row r="65" spans="1:10" ht="11.25" customHeight="1">
      <c r="A65" s="109"/>
      <c r="B65" s="109"/>
      <c r="C65" s="109"/>
      <c r="D65" s="109"/>
      <c r="E65" s="109"/>
      <c r="F65" s="109"/>
      <c r="G65" s="109"/>
      <c r="H65" s="109"/>
    </row>
    <row r="66" spans="1:10" ht="12" customHeight="1">
      <c r="A66" s="110"/>
      <c r="B66" s="110"/>
      <c r="C66" s="110"/>
      <c r="D66" s="110"/>
      <c r="E66" s="110"/>
      <c r="F66" s="110"/>
      <c r="G66" s="110"/>
      <c r="H66" s="110"/>
    </row>
    <row r="67" spans="1:10" ht="14.1" customHeight="1">
      <c r="A67" s="110"/>
      <c r="B67" s="218"/>
      <c r="C67" s="218"/>
      <c r="D67" s="218"/>
      <c r="E67" s="159"/>
      <c r="F67" s="110"/>
      <c r="G67" s="218" t="s">
        <v>56</v>
      </c>
      <c r="H67" s="218"/>
    </row>
    <row r="68" spans="1:10">
      <c r="A68" s="110"/>
      <c r="B68" s="219" t="s">
        <v>53</v>
      </c>
      <c r="C68" s="219"/>
      <c r="D68" s="219"/>
      <c r="E68" s="159"/>
      <c r="F68" s="110"/>
      <c r="G68" s="213" t="s">
        <v>51</v>
      </c>
      <c r="H68" s="213"/>
    </row>
    <row r="69" spans="1:10">
      <c r="A69" s="111"/>
      <c r="B69" s="111"/>
      <c r="C69" s="111"/>
      <c r="D69" s="111"/>
      <c r="E69" s="111"/>
      <c r="F69" s="111"/>
      <c r="G69" s="111"/>
      <c r="H69" s="111"/>
    </row>
    <row r="70" spans="1:10">
      <c r="A70" s="111"/>
      <c r="B70" s="111"/>
      <c r="C70" s="111"/>
      <c r="D70" s="111"/>
      <c r="E70" s="111"/>
      <c r="F70" s="111"/>
      <c r="G70" s="111"/>
      <c r="H70" s="111"/>
    </row>
    <row r="71" spans="1:10">
      <c r="A71" s="110"/>
      <c r="B71" s="111"/>
      <c r="C71" s="111"/>
      <c r="D71" s="111"/>
      <c r="E71" s="111"/>
      <c r="F71" s="110"/>
      <c r="G71" s="213"/>
      <c r="H71" s="213"/>
    </row>
    <row r="72" spans="1:10">
      <c r="A72" s="110"/>
      <c r="B72" s="213"/>
      <c r="C72" s="213"/>
      <c r="D72" s="213"/>
      <c r="E72" s="157"/>
      <c r="F72" s="110"/>
      <c r="G72" s="213"/>
      <c r="H72" s="213"/>
      <c r="J72" s="112"/>
    </row>
    <row r="73" spans="1:10">
      <c r="B73" s="111"/>
      <c r="C73" s="111"/>
      <c r="D73" s="111"/>
      <c r="E73" s="111"/>
      <c r="F73" s="111"/>
      <c r="G73" s="111"/>
      <c r="H73" s="111"/>
    </row>
  </sheetData>
  <mergeCells count="34">
    <mergeCell ref="D35:J35"/>
    <mergeCell ref="A58:I58"/>
    <mergeCell ref="A20:I20"/>
    <mergeCell ref="A42:I42"/>
    <mergeCell ref="D43:J43"/>
    <mergeCell ref="A51:I51"/>
    <mergeCell ref="D52:J52"/>
    <mergeCell ref="A34:I34"/>
    <mergeCell ref="D21:J21"/>
    <mergeCell ref="G71:H71"/>
    <mergeCell ref="B72:D72"/>
    <mergeCell ref="G72:H72"/>
    <mergeCell ref="A59:I59"/>
    <mergeCell ref="A60:J60"/>
    <mergeCell ref="B67:D67"/>
    <mergeCell ref="G67:H67"/>
    <mergeCell ref="B68:D68"/>
    <mergeCell ref="G68:H68"/>
    <mergeCell ref="D14:J14"/>
    <mergeCell ref="A12:J12"/>
    <mergeCell ref="I10:I11"/>
    <mergeCell ref="J10:J11"/>
    <mergeCell ref="A11:E11"/>
    <mergeCell ref="F9:H11"/>
    <mergeCell ref="A9:C10"/>
    <mergeCell ref="D9:E10"/>
    <mergeCell ref="A1:J1"/>
    <mergeCell ref="A2:J2"/>
    <mergeCell ref="A4:J4"/>
    <mergeCell ref="G8:J8"/>
    <mergeCell ref="A3:J3"/>
    <mergeCell ref="A6:J6"/>
    <mergeCell ref="B7:F7"/>
    <mergeCell ref="B8:F8"/>
  </mergeCells>
  <phoneticPr fontId="2" type="noConversion"/>
  <printOptions horizontalCentered="1"/>
  <pageMargins left="0.44" right="0.39370078740157483" top="0.4" bottom="0.6" header="0.82677165354330717" footer="0"/>
  <pageSetup paperSize="9" scale="71" fitToHeight="4" orientation="portrait" horizontalDpi="4294967295"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4">
    <pageSetUpPr fitToPage="1"/>
  </sheetPr>
  <dimension ref="A1:K92"/>
  <sheetViews>
    <sheetView showZeros="0" view="pageBreakPreview" zoomScaleNormal="100" zoomScaleSheetLayoutView="100" workbookViewId="0">
      <selection activeCell="F6" sqref="F6:G6"/>
    </sheetView>
  </sheetViews>
  <sheetFormatPr defaultRowHeight="12.75"/>
  <cols>
    <col min="1" max="1" width="10.5703125" style="5" customWidth="1"/>
    <col min="2" max="2" width="10.28515625" style="5" hidden="1" customWidth="1"/>
    <col min="3" max="3" width="51" style="5" customWidth="1"/>
    <col min="4" max="4" width="14.42578125" style="6" customWidth="1"/>
    <col min="5" max="5" width="15.42578125" style="6" customWidth="1"/>
    <col min="6" max="10" width="12.5703125" style="5" customWidth="1"/>
    <col min="11" max="11" width="13.140625" style="5" customWidth="1"/>
    <col min="12" max="16384" width="9.140625" style="5"/>
  </cols>
  <sheetData>
    <row r="1" spans="1:11" ht="111" customHeight="1" thickBot="1">
      <c r="A1" s="1"/>
      <c r="B1" s="2"/>
      <c r="C1" s="2"/>
      <c r="D1" s="3"/>
      <c r="E1" s="3"/>
      <c r="F1" s="3"/>
      <c r="G1" s="3"/>
      <c r="H1" s="3"/>
      <c r="I1" s="2"/>
      <c r="J1" s="2"/>
      <c r="K1" s="4"/>
    </row>
    <row r="2" spans="1:11" ht="4.5" customHeight="1" thickBot="1">
      <c r="F2" s="6"/>
      <c r="G2" s="6"/>
      <c r="H2" s="6"/>
    </row>
    <row r="3" spans="1:11" ht="16.5" thickBot="1">
      <c r="A3" s="238" t="s">
        <v>38</v>
      </c>
      <c r="B3" s="239"/>
      <c r="C3" s="239"/>
      <c r="D3" s="239"/>
      <c r="E3" s="239"/>
      <c r="F3" s="239"/>
      <c r="G3" s="239"/>
      <c r="H3" s="239"/>
      <c r="I3" s="239"/>
      <c r="J3" s="239"/>
      <c r="K3" s="240"/>
    </row>
    <row r="4" spans="1:11" ht="3.75" customHeight="1" thickBot="1"/>
    <row r="5" spans="1:11" ht="18" customHeight="1" thickBot="1">
      <c r="A5" s="241" t="s">
        <v>39</v>
      </c>
      <c r="B5" s="242"/>
      <c r="C5" s="242"/>
      <c r="D5" s="242"/>
      <c r="E5" s="242"/>
      <c r="F5" s="242"/>
      <c r="G5" s="242"/>
      <c r="H5" s="242"/>
      <c r="I5" s="242"/>
      <c r="J5" s="242"/>
      <c r="K5" s="243"/>
    </row>
    <row r="6" spans="1:11" ht="18" customHeight="1">
      <c r="A6" s="244" t="str">
        <f>'PLANILHA GERAL'!A6:J6</f>
        <v>PREFEITURA: PIRANGA - MG</v>
      </c>
      <c r="B6" s="245"/>
      <c r="C6" s="246"/>
      <c r="D6" s="247" t="s">
        <v>307</v>
      </c>
      <c r="E6" s="248"/>
      <c r="F6" s="249">
        <f>'PLANILHA GERAL'!J59</f>
        <v>98826.48000000001</v>
      </c>
      <c r="G6" s="249"/>
      <c r="H6" s="7"/>
      <c r="I6" s="167" t="s">
        <v>248</v>
      </c>
      <c r="J6" s="250" t="str">
        <f>'PLANILHA GERAL'!I7</f>
        <v>14/02/2022</v>
      </c>
      <c r="K6" s="251"/>
    </row>
    <row r="7" spans="1:11" ht="18" customHeight="1" thickBot="1">
      <c r="A7" s="252" t="str">
        <f>"OBRA: " &amp; 'PLANILHA GERAL'!B7</f>
        <v>OBRA: PAVIMENTAÇÃO DE VIA E ACESSO AO CAMPO MUNICIPAL DE CARIOCA</v>
      </c>
      <c r="B7" s="230"/>
      <c r="C7" s="253"/>
      <c r="D7" s="116" t="s">
        <v>49</v>
      </c>
      <c r="E7" s="117" t="str">
        <f>'PLANILHA GERAL'!B8</f>
        <v>CARIOCA - PIRANGA -  MG</v>
      </c>
      <c r="F7" s="117"/>
      <c r="G7" s="117"/>
      <c r="H7" s="118"/>
      <c r="I7" s="229" t="s">
        <v>61</v>
      </c>
      <c r="J7" s="230"/>
      <c r="K7" s="231"/>
    </row>
    <row r="8" spans="1:11" ht="36" customHeight="1" thickBot="1">
      <c r="A8" s="8" t="s">
        <v>0</v>
      </c>
      <c r="B8" s="9" t="s">
        <v>4</v>
      </c>
      <c r="C8" s="10" t="s">
        <v>40</v>
      </c>
      <c r="D8" s="166" t="s">
        <v>41</v>
      </c>
      <c r="E8" s="166" t="s">
        <v>45</v>
      </c>
      <c r="F8" s="161" t="s">
        <v>42</v>
      </c>
      <c r="G8" s="161" t="s">
        <v>43</v>
      </c>
      <c r="H8" s="161" t="s">
        <v>44</v>
      </c>
      <c r="I8" s="161" t="s">
        <v>57</v>
      </c>
      <c r="J8" s="161" t="s">
        <v>58</v>
      </c>
      <c r="K8" s="162" t="s">
        <v>59</v>
      </c>
    </row>
    <row r="9" spans="1:11" ht="14.25" customHeight="1">
      <c r="A9" s="232">
        <f>'PLANILHA GERAL'!A14</f>
        <v>1</v>
      </c>
      <c r="B9" s="234"/>
      <c r="C9" s="236" t="str">
        <f>'PLANILHA GERAL'!D14</f>
        <v>INSTALAÇÕES PRELIMINARES E CANTEIRO</v>
      </c>
      <c r="D9" s="54" t="s">
        <v>46</v>
      </c>
      <c r="E9" s="55">
        <f>E10/$E$34</f>
        <v>8.965441246111365E-2</v>
      </c>
      <c r="F9" s="55">
        <v>1</v>
      </c>
      <c r="G9" s="14"/>
      <c r="H9" s="14"/>
      <c r="I9" s="13"/>
      <c r="J9" s="14"/>
      <c r="K9" s="15"/>
    </row>
    <row r="10" spans="1:11" ht="14.25" customHeight="1">
      <c r="A10" s="233"/>
      <c r="B10" s="235"/>
      <c r="C10" s="237"/>
      <c r="D10" s="56" t="s">
        <v>47</v>
      </c>
      <c r="E10" s="57">
        <f>'PLANILHA GERAL'!J20</f>
        <v>8860.23</v>
      </c>
      <c r="F10" s="57">
        <f t="shared" ref="F10:K10" si="0">F9*$E$10</f>
        <v>8860.23</v>
      </c>
      <c r="G10" s="57">
        <f t="shared" si="0"/>
        <v>0</v>
      </c>
      <c r="H10" s="57">
        <f t="shared" si="0"/>
        <v>0</v>
      </c>
      <c r="I10" s="57">
        <f t="shared" si="0"/>
        <v>0</v>
      </c>
      <c r="J10" s="57">
        <f t="shared" si="0"/>
        <v>0</v>
      </c>
      <c r="K10" s="57">
        <f t="shared" si="0"/>
        <v>0</v>
      </c>
    </row>
    <row r="11" spans="1:11" ht="14.25" customHeight="1">
      <c r="A11" s="233">
        <f>'PLANILHA GERAL'!A21</f>
        <v>2</v>
      </c>
      <c r="B11" s="235"/>
      <c r="C11" s="237" t="str">
        <f>'PLANILHA GERAL'!D21</f>
        <v>EXECUÇÃO DO PAVIMENTO EM BLOCOS SEXTAVADOS DO CARIOCA</v>
      </c>
      <c r="D11" s="56" t="s">
        <v>46</v>
      </c>
      <c r="E11" s="55">
        <f>E12/$E$34</f>
        <v>0.75071438343245656</v>
      </c>
      <c r="F11" s="55">
        <v>0.5</v>
      </c>
      <c r="G11" s="55">
        <v>0.5</v>
      </c>
      <c r="H11" s="55"/>
      <c r="I11" s="58"/>
      <c r="J11" s="55"/>
      <c r="K11" s="59"/>
    </row>
    <row r="12" spans="1:11" ht="14.25" customHeight="1">
      <c r="A12" s="233"/>
      <c r="B12" s="235"/>
      <c r="C12" s="237"/>
      <c r="D12" s="56" t="s">
        <v>47</v>
      </c>
      <c r="E12" s="57">
        <f>'PLANILHA GERAL'!J34</f>
        <v>74190.460000000006</v>
      </c>
      <c r="F12" s="57">
        <f t="shared" ref="F12:K12" si="1">F11*$E$12</f>
        <v>37095.230000000003</v>
      </c>
      <c r="G12" s="57">
        <f t="shared" si="1"/>
        <v>37095.230000000003</v>
      </c>
      <c r="H12" s="57">
        <f t="shared" si="1"/>
        <v>0</v>
      </c>
      <c r="I12" s="57">
        <f t="shared" si="1"/>
        <v>0</v>
      </c>
      <c r="J12" s="57">
        <f t="shared" si="1"/>
        <v>0</v>
      </c>
      <c r="K12" s="60">
        <f t="shared" si="1"/>
        <v>0</v>
      </c>
    </row>
    <row r="13" spans="1:11" ht="14.25" customHeight="1">
      <c r="A13" s="233">
        <f>'PLANILHA GERAL'!A35</f>
        <v>3</v>
      </c>
      <c r="B13" s="235"/>
      <c r="C13" s="237" t="str">
        <f>'PLANILHA GERAL'!D35</f>
        <v>EXECUÇÃO DO ACESSO AO CAMPO MUNICIPAL</v>
      </c>
      <c r="D13" s="56" t="s">
        <v>46</v>
      </c>
      <c r="E13" s="55">
        <f>E14/$E$34</f>
        <v>0.15963120410642978</v>
      </c>
      <c r="F13" s="55"/>
      <c r="G13" s="55">
        <v>1</v>
      </c>
      <c r="H13" s="55"/>
      <c r="I13" s="58"/>
      <c r="J13" s="55"/>
      <c r="K13" s="59"/>
    </row>
    <row r="14" spans="1:11" ht="14.25" customHeight="1">
      <c r="A14" s="233"/>
      <c r="B14" s="235"/>
      <c r="C14" s="237"/>
      <c r="D14" s="56" t="s">
        <v>47</v>
      </c>
      <c r="E14" s="57">
        <f>'PLANILHA GERAL'!J42</f>
        <v>15775.79</v>
      </c>
      <c r="F14" s="57">
        <f t="shared" ref="F14:K14" si="2">F13*$E$14</f>
        <v>0</v>
      </c>
      <c r="G14" s="57">
        <f t="shared" si="2"/>
        <v>15775.79</v>
      </c>
      <c r="H14" s="57">
        <f t="shared" si="2"/>
        <v>0</v>
      </c>
      <c r="I14" s="57">
        <f t="shared" si="2"/>
        <v>0</v>
      </c>
      <c r="J14" s="57">
        <f t="shared" si="2"/>
        <v>0</v>
      </c>
      <c r="K14" s="60">
        <f t="shared" si="2"/>
        <v>0</v>
      </c>
    </row>
    <row r="15" spans="1:11" ht="14.25" customHeight="1">
      <c r="A15" s="233"/>
      <c r="B15" s="235"/>
      <c r="C15" s="237"/>
      <c r="D15" s="56"/>
      <c r="E15" s="55"/>
      <c r="F15" s="55"/>
      <c r="G15" s="55"/>
      <c r="H15" s="55"/>
      <c r="I15" s="58"/>
      <c r="J15" s="55"/>
      <c r="K15" s="59"/>
    </row>
    <row r="16" spans="1:11" ht="14.25" customHeight="1">
      <c r="A16" s="233"/>
      <c r="B16" s="235"/>
      <c r="C16" s="237"/>
      <c r="D16" s="56"/>
      <c r="E16" s="57"/>
      <c r="F16" s="57"/>
      <c r="G16" s="57"/>
      <c r="H16" s="57"/>
      <c r="I16" s="57"/>
      <c r="J16" s="57"/>
      <c r="K16" s="60"/>
    </row>
    <row r="17" spans="1:11" ht="14.25" customHeight="1">
      <c r="A17" s="233"/>
      <c r="B17" s="235"/>
      <c r="C17" s="237"/>
      <c r="D17" s="56"/>
      <c r="E17" s="55"/>
      <c r="F17" s="55"/>
      <c r="G17" s="55"/>
      <c r="H17" s="55"/>
      <c r="I17" s="55"/>
      <c r="J17" s="55"/>
      <c r="K17" s="59"/>
    </row>
    <row r="18" spans="1:11" ht="14.25" customHeight="1">
      <c r="A18" s="233"/>
      <c r="B18" s="235"/>
      <c r="C18" s="237"/>
      <c r="D18" s="56"/>
      <c r="E18" s="57"/>
      <c r="F18" s="57"/>
      <c r="G18" s="57"/>
      <c r="H18" s="57"/>
      <c r="I18" s="57"/>
      <c r="J18" s="57"/>
      <c r="K18" s="60"/>
    </row>
    <row r="19" spans="1:11" ht="14.25" customHeight="1">
      <c r="A19" s="254"/>
      <c r="B19" s="255"/>
      <c r="C19" s="237"/>
      <c r="D19" s="11"/>
      <c r="E19" s="55"/>
      <c r="F19" s="115"/>
      <c r="G19" s="115"/>
      <c r="H19" s="115"/>
      <c r="I19" s="58"/>
      <c r="J19" s="55"/>
      <c r="K19" s="59"/>
    </row>
    <row r="20" spans="1:11" ht="14.25" customHeight="1">
      <c r="A20" s="254"/>
      <c r="B20" s="255"/>
      <c r="C20" s="237"/>
      <c r="D20" s="11"/>
      <c r="E20" s="57"/>
      <c r="F20" s="16"/>
      <c r="G20" s="16"/>
      <c r="H20" s="16"/>
      <c r="I20" s="16"/>
      <c r="J20" s="16"/>
      <c r="K20" s="17"/>
    </row>
    <row r="21" spans="1:11" ht="14.25" hidden="1" customHeight="1">
      <c r="A21" s="254"/>
      <c r="B21" s="255"/>
      <c r="C21" s="237"/>
      <c r="D21" s="11"/>
      <c r="E21" s="55"/>
      <c r="F21" s="115"/>
      <c r="G21" s="115"/>
      <c r="H21" s="115"/>
      <c r="I21" s="58"/>
      <c r="J21" s="55"/>
      <c r="K21" s="59"/>
    </row>
    <row r="22" spans="1:11" ht="14.25" hidden="1" customHeight="1">
      <c r="A22" s="254"/>
      <c r="B22" s="255"/>
      <c r="C22" s="237"/>
      <c r="D22" s="11"/>
      <c r="E22" s="57"/>
      <c r="F22" s="16"/>
      <c r="G22" s="16"/>
      <c r="H22" s="16"/>
      <c r="I22" s="16"/>
      <c r="J22" s="16"/>
      <c r="K22" s="17"/>
    </row>
    <row r="23" spans="1:11" ht="14.25" customHeight="1">
      <c r="A23" s="254"/>
      <c r="B23" s="255"/>
      <c r="C23" s="237"/>
      <c r="D23" s="11"/>
      <c r="E23" s="55"/>
      <c r="F23" s="115"/>
      <c r="G23" s="115"/>
      <c r="H23" s="115"/>
      <c r="I23" s="58"/>
      <c r="J23" s="55"/>
      <c r="K23" s="59"/>
    </row>
    <row r="24" spans="1:11" ht="14.25" customHeight="1">
      <c r="A24" s="254"/>
      <c r="B24" s="255"/>
      <c r="C24" s="237"/>
      <c r="D24" s="11"/>
      <c r="E24" s="57"/>
      <c r="F24" s="16"/>
      <c r="G24" s="16"/>
      <c r="H24" s="16"/>
      <c r="I24" s="16"/>
      <c r="J24" s="16"/>
      <c r="K24" s="17"/>
    </row>
    <row r="25" spans="1:11" ht="14.25" hidden="1" customHeight="1">
      <c r="A25" s="254"/>
      <c r="B25" s="255"/>
      <c r="C25" s="237"/>
      <c r="D25" s="11"/>
      <c r="E25" s="55"/>
      <c r="F25" s="115"/>
      <c r="G25" s="115"/>
      <c r="H25" s="115"/>
      <c r="I25" s="58"/>
      <c r="J25" s="55"/>
      <c r="K25" s="59"/>
    </row>
    <row r="26" spans="1:11" ht="14.25" hidden="1" customHeight="1">
      <c r="A26" s="254"/>
      <c r="B26" s="255"/>
      <c r="C26" s="237"/>
      <c r="D26" s="11"/>
      <c r="E26" s="57"/>
      <c r="F26" s="16"/>
      <c r="G26" s="16"/>
      <c r="H26" s="16"/>
      <c r="I26" s="16"/>
      <c r="J26" s="16"/>
      <c r="K26" s="17"/>
    </row>
    <row r="27" spans="1:11" ht="14.25" customHeight="1">
      <c r="A27" s="254"/>
      <c r="B27" s="255"/>
      <c r="C27" s="237"/>
      <c r="D27" s="11"/>
      <c r="E27" s="55"/>
      <c r="F27" s="115"/>
      <c r="G27" s="115"/>
      <c r="H27" s="115"/>
      <c r="I27" s="58"/>
      <c r="J27" s="55"/>
      <c r="K27" s="59"/>
    </row>
    <row r="28" spans="1:11" ht="14.25" customHeight="1">
      <c r="A28" s="254"/>
      <c r="B28" s="255"/>
      <c r="C28" s="237"/>
      <c r="D28" s="11"/>
      <c r="E28" s="57"/>
      <c r="F28" s="16"/>
      <c r="G28" s="16"/>
      <c r="H28" s="16"/>
      <c r="I28" s="16"/>
      <c r="J28" s="16"/>
      <c r="K28" s="17"/>
    </row>
    <row r="29" spans="1:11" ht="14.25" customHeight="1">
      <c r="A29" s="254"/>
      <c r="B29" s="268"/>
      <c r="C29" s="237"/>
      <c r="D29" s="11"/>
      <c r="E29" s="55"/>
      <c r="F29" s="115"/>
      <c r="G29" s="115"/>
      <c r="H29" s="115"/>
      <c r="I29" s="58"/>
      <c r="J29" s="55"/>
      <c r="K29" s="59"/>
    </row>
    <row r="30" spans="1:11" ht="14.25" customHeight="1">
      <c r="A30" s="254"/>
      <c r="B30" s="268"/>
      <c r="C30" s="237"/>
      <c r="D30" s="11"/>
      <c r="E30" s="57"/>
      <c r="F30" s="16"/>
      <c r="G30" s="16"/>
      <c r="H30" s="16"/>
      <c r="I30" s="16"/>
      <c r="J30" s="16"/>
      <c r="K30" s="17"/>
    </row>
    <row r="31" spans="1:11" ht="14.25" hidden="1" customHeight="1">
      <c r="A31" s="254"/>
      <c r="B31" s="255"/>
      <c r="C31" s="255"/>
      <c r="D31" s="11" t="s">
        <v>46</v>
      </c>
      <c r="E31" s="12">
        <f>E32/$E$34</f>
        <v>0</v>
      </c>
      <c r="F31" s="12"/>
      <c r="G31" s="12"/>
      <c r="H31" s="12"/>
      <c r="I31" s="13"/>
      <c r="J31" s="14"/>
      <c r="K31" s="15"/>
    </row>
    <row r="32" spans="1:11" ht="14.25" hidden="1" customHeight="1">
      <c r="A32" s="258"/>
      <c r="B32" s="259"/>
      <c r="C32" s="259"/>
      <c r="D32" s="18" t="s">
        <v>47</v>
      </c>
      <c r="E32" s="16"/>
      <c r="F32" s="16">
        <f t="shared" ref="F32:K32" si="3">F31*$E$32</f>
        <v>0</v>
      </c>
      <c r="G32" s="16">
        <f t="shared" si="3"/>
        <v>0</v>
      </c>
      <c r="H32" s="16">
        <f t="shared" si="3"/>
        <v>0</v>
      </c>
      <c r="I32" s="16">
        <f t="shared" si="3"/>
        <v>0</v>
      </c>
      <c r="J32" s="16">
        <f t="shared" si="3"/>
        <v>0</v>
      </c>
      <c r="K32" s="17">
        <f t="shared" si="3"/>
        <v>0</v>
      </c>
    </row>
    <row r="33" spans="1:11" ht="14.25" customHeight="1">
      <c r="A33" s="260" t="s">
        <v>48</v>
      </c>
      <c r="B33" s="261"/>
      <c r="C33" s="262"/>
      <c r="D33" s="19" t="s">
        <v>46</v>
      </c>
      <c r="E33" s="61">
        <f>E9+E11+E13+E17+E15+E19+E21+E23+E25+E27+E29+E31</f>
        <v>1</v>
      </c>
      <c r="F33" s="61">
        <f t="shared" ref="F33:K33" si="4">F34/$E$34</f>
        <v>0.46501160417734194</v>
      </c>
      <c r="G33" s="61">
        <f t="shared" si="4"/>
        <v>0.534988395822658</v>
      </c>
      <c r="H33" s="61">
        <f t="shared" si="4"/>
        <v>0</v>
      </c>
      <c r="I33" s="61">
        <f t="shared" si="4"/>
        <v>0</v>
      </c>
      <c r="J33" s="20">
        <f t="shared" si="4"/>
        <v>0</v>
      </c>
      <c r="K33" s="20">
        <f t="shared" si="4"/>
        <v>0</v>
      </c>
    </row>
    <row r="34" spans="1:11" ht="13.5" customHeight="1" thickBot="1">
      <c r="A34" s="263"/>
      <c r="B34" s="264"/>
      <c r="C34" s="265"/>
      <c r="D34" s="21" t="s">
        <v>47</v>
      </c>
      <c r="E34" s="62">
        <f>E10+E12+E14+E16+E18+E20+E22+E24+E26+E28+E30+E32</f>
        <v>98826.48000000001</v>
      </c>
      <c r="F34" s="62">
        <f>F10+F12+F14+F16+F18+F20+F22+F24+F26+F28+F30+F32</f>
        <v>45955.460000000006</v>
      </c>
      <c r="G34" s="62">
        <f>G10+G12+G14+G16+G18+G20+G22+G24+G26+G28+G30+G32</f>
        <v>52871.020000000004</v>
      </c>
      <c r="H34" s="62">
        <f>H10+H12+H14+H16+H18+H20+H22+H24+H26+H28+H30+H32</f>
        <v>0</v>
      </c>
      <c r="I34" s="62">
        <f>I10+I12+I14+I16+I18+I20+I22+I24+I26+I28+I30+I32</f>
        <v>0</v>
      </c>
      <c r="J34" s="22">
        <f>J10+J12+J14+J16+J20+J22+J24+J26+J28+J30+J32</f>
        <v>0</v>
      </c>
      <c r="K34" s="23">
        <f>K10+K12+K14+K16+K20+K22+K24+K26+K28+K30+K32</f>
        <v>0</v>
      </c>
    </row>
    <row r="35" spans="1:11" ht="3.75" customHeight="1" thickBot="1">
      <c r="A35" s="24"/>
      <c r="B35" s="24"/>
      <c r="C35" s="24"/>
      <c r="D35" s="25"/>
      <c r="E35" s="25"/>
      <c r="F35" s="24"/>
      <c r="G35" s="24"/>
      <c r="H35" s="24"/>
      <c r="I35" s="24"/>
      <c r="J35" s="24"/>
      <c r="K35" s="24"/>
    </row>
    <row r="36" spans="1:11" ht="14.25" customHeight="1">
      <c r="A36" s="26"/>
      <c r="B36" s="27"/>
      <c r="C36" s="27"/>
      <c r="D36" s="27"/>
      <c r="E36" s="27"/>
      <c r="F36" s="27"/>
      <c r="G36" s="28"/>
      <c r="H36" s="29"/>
      <c r="I36" s="30"/>
      <c r="J36" s="30"/>
      <c r="K36" s="31"/>
    </row>
    <row r="37" spans="1:11" ht="14.25" customHeight="1">
      <c r="A37" s="32"/>
      <c r="B37" s="33"/>
      <c r="C37" s="33"/>
      <c r="D37" s="34"/>
      <c r="E37" s="257" t="str">
        <f>'PLANILHA GERAL'!G67</f>
        <v>66717/D</v>
      </c>
      <c r="F37" s="257"/>
      <c r="G37" s="35"/>
      <c r="H37" s="36" t="s">
        <v>60</v>
      </c>
      <c r="K37" s="37"/>
    </row>
    <row r="38" spans="1:11" ht="14.25" customHeight="1">
      <c r="A38" s="38"/>
      <c r="B38" s="266" t="str">
        <f>'PLANILHA GERAL'!$B$68:$D$68</f>
        <v>Luiz Eduardo Guerson Ferreira</v>
      </c>
      <c r="C38" s="266"/>
      <c r="E38" s="267" t="s">
        <v>51</v>
      </c>
      <c r="F38" s="267"/>
      <c r="G38" s="39"/>
      <c r="H38" s="40"/>
      <c r="K38" s="41"/>
    </row>
    <row r="39" spans="1:11" ht="15" customHeight="1">
      <c r="A39" s="42"/>
      <c r="B39" s="43"/>
      <c r="C39" s="43"/>
      <c r="G39" s="44"/>
      <c r="H39" s="40"/>
      <c r="K39" s="41"/>
    </row>
    <row r="40" spans="1:11" ht="13.5" customHeight="1">
      <c r="A40" s="45"/>
      <c r="B40" s="269"/>
      <c r="C40" s="269"/>
      <c r="D40" s="46"/>
      <c r="E40" s="46"/>
      <c r="F40" s="47"/>
      <c r="G40" s="44"/>
      <c r="H40" s="40"/>
      <c r="K40" s="41"/>
    </row>
    <row r="41" spans="1:11" ht="14.25" customHeight="1" thickBot="1">
      <c r="A41" s="48"/>
      <c r="B41" s="256"/>
      <c r="C41" s="256"/>
      <c r="D41" s="49"/>
      <c r="E41" s="49"/>
      <c r="F41" s="50"/>
      <c r="G41" s="51"/>
      <c r="H41" s="52"/>
      <c r="I41" s="50"/>
      <c r="J41" s="50"/>
      <c r="K41" s="53"/>
    </row>
    <row r="92" spans="3:3">
      <c r="C92" s="5" t="e">
        <f>VLOOKUP(B92,[2]EDIFICAÇÕES!$A$54:$E$2791,3,0)</f>
        <v>#N/A</v>
      </c>
    </row>
  </sheetData>
  <mergeCells count="50">
    <mergeCell ref="A29:A30"/>
    <mergeCell ref="B29:B30"/>
    <mergeCell ref="C29:C30"/>
    <mergeCell ref="B40:C40"/>
    <mergeCell ref="A27:A28"/>
    <mergeCell ref="B27:B28"/>
    <mergeCell ref="C27:C28"/>
    <mergeCell ref="B41:C41"/>
    <mergeCell ref="E37:F37"/>
    <mergeCell ref="A31:A32"/>
    <mergeCell ref="B31:B32"/>
    <mergeCell ref="C31:C32"/>
    <mergeCell ref="A33:C34"/>
    <mergeCell ref="B38:C38"/>
    <mergeCell ref="E38:F38"/>
    <mergeCell ref="A23:A24"/>
    <mergeCell ref="B23:B24"/>
    <mergeCell ref="C23:C24"/>
    <mergeCell ref="A25:A26"/>
    <mergeCell ref="B25:B26"/>
    <mergeCell ref="C25:C26"/>
    <mergeCell ref="A19:A20"/>
    <mergeCell ref="B19:B20"/>
    <mergeCell ref="C19:C20"/>
    <mergeCell ref="A21:A22"/>
    <mergeCell ref="B21:B22"/>
    <mergeCell ref="C21:C22"/>
    <mergeCell ref="A15:A16"/>
    <mergeCell ref="B15:B16"/>
    <mergeCell ref="C15:C16"/>
    <mergeCell ref="A17:A18"/>
    <mergeCell ref="B17:B18"/>
    <mergeCell ref="C17:C18"/>
    <mergeCell ref="A11:A12"/>
    <mergeCell ref="B11:B12"/>
    <mergeCell ref="C11:C12"/>
    <mergeCell ref="A7:C7"/>
    <mergeCell ref="A13:A14"/>
    <mergeCell ref="B13:B14"/>
    <mergeCell ref="C13:C14"/>
    <mergeCell ref="I7:K7"/>
    <mergeCell ref="A9:A10"/>
    <mergeCell ref="B9:B10"/>
    <mergeCell ref="C9:C10"/>
    <mergeCell ref="A3:K3"/>
    <mergeCell ref="A5:K5"/>
    <mergeCell ref="A6:C6"/>
    <mergeCell ref="D6:E6"/>
    <mergeCell ref="F6:G6"/>
    <mergeCell ref="J6:K6"/>
  </mergeCells>
  <printOptions horizontalCentered="1"/>
  <pageMargins left="0.51181102362204722" right="0.51181102362204722" top="0.39" bottom="0.41" header="0.31496062992125984" footer="0.31496062992125984"/>
  <pageSetup paperSize="9" scale="8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pageSetUpPr fitToPage="1"/>
  </sheetPr>
  <dimension ref="A1:I118"/>
  <sheetViews>
    <sheetView view="pageBreakPreview" zoomScale="115" zoomScaleNormal="100" zoomScaleSheetLayoutView="115" workbookViewId="0">
      <selection activeCell="I37" sqref="I37"/>
    </sheetView>
  </sheetViews>
  <sheetFormatPr defaultRowHeight="12.75"/>
  <cols>
    <col min="1" max="1" width="7.5703125" style="111" customWidth="1"/>
    <col min="2" max="2" width="14.85546875" style="66" hidden="1" customWidth="1"/>
    <col min="3" max="3" width="48" style="66" customWidth="1"/>
    <col min="4" max="4" width="10" style="66" customWidth="1"/>
    <col min="5" max="5" width="12.140625" style="66" customWidth="1"/>
    <col min="6" max="7" width="17" style="66" customWidth="1"/>
    <col min="8" max="8" width="26.85546875" style="66" customWidth="1"/>
    <col min="9" max="16384" width="9.140625" style="66"/>
  </cols>
  <sheetData>
    <row r="1" spans="1:8" ht="96.75" customHeight="1" thickBot="1">
      <c r="A1" s="169"/>
      <c r="B1" s="169"/>
      <c r="C1" s="169"/>
      <c r="D1" s="169"/>
      <c r="E1" s="169"/>
      <c r="F1" s="169"/>
      <c r="G1" s="169"/>
      <c r="H1" s="169"/>
    </row>
    <row r="2" spans="1:8" ht="13.5" thickBot="1">
      <c r="A2" s="170"/>
      <c r="B2" s="270"/>
      <c r="C2" s="270"/>
      <c r="D2" s="270"/>
      <c r="E2" s="270"/>
      <c r="F2" s="270"/>
      <c r="G2" s="270"/>
      <c r="H2" s="271"/>
    </row>
    <row r="3" spans="1:8" ht="3.75" customHeight="1" thickBot="1">
      <c r="A3" s="177"/>
      <c r="B3" s="178"/>
      <c r="C3" s="178"/>
      <c r="D3" s="178"/>
      <c r="E3" s="178"/>
      <c r="F3" s="178"/>
      <c r="G3" s="178"/>
      <c r="H3" s="179"/>
    </row>
    <row r="4" spans="1:8" ht="20.100000000000001" customHeight="1" thickBot="1">
      <c r="A4" s="272" t="s">
        <v>249</v>
      </c>
      <c r="B4" s="273"/>
      <c r="C4" s="273"/>
      <c r="D4" s="273"/>
      <c r="E4" s="273"/>
      <c r="F4" s="273"/>
      <c r="G4" s="273"/>
      <c r="H4" s="274"/>
    </row>
    <row r="5" spans="1:8" ht="3.75" customHeight="1" thickBot="1">
      <c r="A5" s="67"/>
      <c r="B5" s="68"/>
      <c r="C5" s="68"/>
      <c r="D5" s="68"/>
      <c r="E5" s="68"/>
      <c r="F5" s="68"/>
      <c r="G5" s="68"/>
      <c r="H5" s="69"/>
    </row>
    <row r="6" spans="1:8" ht="20.100000000000001" customHeight="1">
      <c r="A6" s="180" t="s">
        <v>209</v>
      </c>
      <c r="B6" s="181"/>
      <c r="C6" s="181"/>
      <c r="D6" s="181"/>
      <c r="E6" s="181"/>
      <c r="F6" s="181"/>
      <c r="G6" s="181"/>
      <c r="H6" s="182"/>
    </row>
    <row r="7" spans="1:8" ht="12.75" customHeight="1">
      <c r="A7" s="119" t="s">
        <v>17</v>
      </c>
      <c r="B7" s="183" t="str">
        <f>'PLANILHA GERAL'!B7:F7</f>
        <v>PAVIMENTAÇÃO DE VIA E ACESSO AO CAMPO MUNICIPAL DE CARIOCA</v>
      </c>
      <c r="C7" s="275"/>
      <c r="D7" s="275"/>
      <c r="E7" s="276"/>
      <c r="F7" s="120" t="s">
        <v>16</v>
      </c>
      <c r="G7" s="121" t="str">
        <f>'PLANILHA GERAL'!I7</f>
        <v>14/02/2022</v>
      </c>
      <c r="H7" s="122"/>
    </row>
    <row r="8" spans="1:8" ht="12.75" customHeight="1">
      <c r="A8" s="119" t="s">
        <v>18</v>
      </c>
      <c r="B8" s="183" t="str">
        <f>'PLANILHA GERAL'!B8:F8</f>
        <v>CARIOCA - PIRANGA -  MG</v>
      </c>
      <c r="C8" s="183"/>
      <c r="D8" s="184"/>
      <c r="E8" s="174" t="s">
        <v>8</v>
      </c>
      <c r="F8" s="175"/>
      <c r="G8" s="175"/>
      <c r="H8" s="176"/>
    </row>
    <row r="9" spans="1:8" ht="20.100000000000001" customHeight="1">
      <c r="A9" s="277" t="str">
        <f>'PLANILHA GERAL'!D9</f>
        <v>OUTUBRO/2021          S/ DESONERAÇÃO</v>
      </c>
      <c r="B9" s="209"/>
      <c r="C9" s="209"/>
      <c r="D9" s="210"/>
      <c r="E9" s="197" t="s">
        <v>240</v>
      </c>
      <c r="F9" s="210" t="s">
        <v>5</v>
      </c>
      <c r="G9" s="123" t="s">
        <v>241</v>
      </c>
      <c r="H9" s="124" t="s">
        <v>6</v>
      </c>
    </row>
    <row r="10" spans="1:8">
      <c r="A10" s="278"/>
      <c r="B10" s="211"/>
      <c r="C10" s="211"/>
      <c r="D10" s="212"/>
      <c r="E10" s="200"/>
      <c r="F10" s="279"/>
      <c r="G10" s="191" t="s">
        <v>34</v>
      </c>
      <c r="H10" s="193">
        <f>BDI!C22</f>
        <v>0.21371801953644476</v>
      </c>
    </row>
    <row r="11" spans="1:8" ht="26.25" customHeight="1" thickBot="1">
      <c r="A11" s="281" t="s">
        <v>62</v>
      </c>
      <c r="B11" s="282"/>
      <c r="C11" s="282"/>
      <c r="D11" s="280"/>
      <c r="E11" s="203"/>
      <c r="F11" s="280"/>
      <c r="G11" s="192"/>
      <c r="H11" s="194"/>
    </row>
    <row r="12" spans="1:8" ht="3.75" customHeight="1" thickBot="1">
      <c r="A12" s="188"/>
      <c r="B12" s="189"/>
      <c r="C12" s="189"/>
      <c r="D12" s="189"/>
      <c r="E12" s="189"/>
      <c r="F12" s="189"/>
      <c r="G12" s="189"/>
      <c r="H12" s="190"/>
    </row>
    <row r="13" spans="1:8" ht="13.5" thickBot="1">
      <c r="A13" s="70" t="s">
        <v>0</v>
      </c>
      <c r="B13" s="71" t="s">
        <v>4</v>
      </c>
      <c r="C13" s="71" t="s">
        <v>1</v>
      </c>
      <c r="D13" s="71" t="s">
        <v>3</v>
      </c>
      <c r="E13" s="71" t="s">
        <v>2</v>
      </c>
      <c r="F13" s="292" t="s">
        <v>215</v>
      </c>
      <c r="G13" s="293"/>
      <c r="H13" s="294"/>
    </row>
    <row r="14" spans="1:8" ht="13.5" thickBot="1">
      <c r="A14" s="74">
        <v>1</v>
      </c>
      <c r="B14" s="75"/>
      <c r="C14" s="220" t="str">
        <f>'PLANILHA GERAL'!D14</f>
        <v>INSTALAÇÕES PRELIMINARES E CANTEIRO</v>
      </c>
      <c r="D14" s="221"/>
      <c r="E14" s="221"/>
      <c r="F14" s="221"/>
      <c r="G14" s="221"/>
      <c r="H14" s="222"/>
    </row>
    <row r="15" spans="1:8" ht="77.25" thickBot="1">
      <c r="A15" s="76" t="s">
        <v>10</v>
      </c>
      <c r="B15" s="77" t="s">
        <v>111</v>
      </c>
      <c r="C15" s="86" t="str">
        <f>'PLANILHA GERAL'!D15</f>
        <v>FORNECIMENTO E COLOCAÇÃO DE PLACA DE OBRA EM CHAPA GALVANIZADA (3,00 X 1,5 0 M) - EM CHAPA GALVANIZADA 0,26 AFIXADAS COM REBITES 540 E PARAFUSOS 3/8, EM ESTRUTURA METÁLICA VIGA U 2" ENRIJECIDA COM METALON 20 X 20, SUPORTE EM EUCALIPTO AUTOCLAVADO PINTADAS</v>
      </c>
      <c r="D15" s="87" t="str">
        <f>'PLANILHA GERAL'!F15</f>
        <v>U</v>
      </c>
      <c r="E15" s="80">
        <v>1</v>
      </c>
      <c r="F15" s="289" t="s">
        <v>216</v>
      </c>
      <c r="G15" s="290"/>
      <c r="H15" s="291"/>
    </row>
    <row r="16" spans="1:8" ht="75.75" customHeight="1" thickBot="1">
      <c r="A16" s="95" t="s">
        <v>112</v>
      </c>
      <c r="B16" s="77" t="s">
        <v>276</v>
      </c>
      <c r="C16" s="86" t="str">
        <f>'PLANILHA GERAL'!D16</f>
        <v>LOCAÇÃO TOPOGRÁFICA ATE 20 PONTOS</v>
      </c>
      <c r="D16" s="87" t="str">
        <f>'PLANILHA GERAL'!F16</f>
        <v>U</v>
      </c>
      <c r="E16" s="99">
        <v>20</v>
      </c>
      <c r="F16" s="286" t="s">
        <v>280</v>
      </c>
      <c r="G16" s="287"/>
      <c r="H16" s="288"/>
    </row>
    <row r="17" spans="1:9" ht="26.25" customHeight="1" thickBot="1">
      <c r="A17" s="95" t="s">
        <v>274</v>
      </c>
      <c r="B17" s="77" t="s">
        <v>277</v>
      </c>
      <c r="C17" s="86" t="str">
        <f>'PLANILHA GERAL'!D17</f>
        <v>BARRACÃO DE OBRA, EM CHAPA DE COMPENSADO RESINADO, INCLUSIVE  INSTALAÇÕES SANITÁRIAS E MOBILIÁRIO - PADRÃO DER-MG</v>
      </c>
      <c r="D17" s="87" t="str">
        <f>'PLANILHA GERAL'!F17</f>
        <v>M2</v>
      </c>
      <c r="E17" s="99">
        <v>9</v>
      </c>
      <c r="F17" s="286" t="s">
        <v>312</v>
      </c>
      <c r="G17" s="287"/>
      <c r="H17" s="288"/>
    </row>
    <row r="18" spans="1:9" hidden="1">
      <c r="A18" s="84" t="s">
        <v>275</v>
      </c>
      <c r="B18" s="77" t="s">
        <v>278</v>
      </c>
      <c r="C18" s="86">
        <f>'PLANILHA GERAL'!D18</f>
        <v>0</v>
      </c>
      <c r="D18" s="87">
        <f>'PLANILHA GERAL'!F18</f>
        <v>0</v>
      </c>
      <c r="E18" s="88"/>
      <c r="F18" s="286"/>
      <c r="G18" s="287"/>
      <c r="H18" s="288"/>
    </row>
    <row r="19" spans="1:9" ht="13.5" hidden="1" thickBot="1">
      <c r="A19" s="84" t="s">
        <v>112</v>
      </c>
      <c r="B19" s="85" t="s">
        <v>113</v>
      </c>
      <c r="C19" s="86">
        <f>'PLANILHA GERAL'!D19</f>
        <v>0</v>
      </c>
      <c r="D19" s="87">
        <f>'PLANILHA GERAL'!F19</f>
        <v>0</v>
      </c>
      <c r="E19" s="88"/>
      <c r="F19" s="286"/>
      <c r="G19" s="287"/>
      <c r="H19" s="288"/>
    </row>
    <row r="20" spans="1:9" ht="13.5" thickBot="1">
      <c r="A20" s="226"/>
      <c r="B20" s="227"/>
      <c r="C20" s="227"/>
      <c r="D20" s="227"/>
      <c r="E20" s="227"/>
      <c r="F20" s="227"/>
      <c r="G20" s="228"/>
      <c r="H20" s="92"/>
    </row>
    <row r="21" spans="1:9" ht="13.5" thickBot="1">
      <c r="A21" s="93">
        <v>2</v>
      </c>
      <c r="B21" s="94"/>
      <c r="C21" s="220" t="str">
        <f>'PLANILHA GERAL'!D21</f>
        <v>EXECUÇÃO DO PAVIMENTO EM BLOCOS SEXTAVADOS DO CARIOCA</v>
      </c>
      <c r="D21" s="221"/>
      <c r="E21" s="221"/>
      <c r="F21" s="221"/>
      <c r="G21" s="221"/>
      <c r="H21" s="222"/>
    </row>
    <row r="22" spans="1:9" ht="137.25" customHeight="1" thickBot="1">
      <c r="A22" s="84" t="s">
        <v>11</v>
      </c>
      <c r="B22" s="77" t="s">
        <v>104</v>
      </c>
      <c r="C22" s="78" t="str">
        <f>'PLANILHA GERAL'!D22</f>
        <v>EXECUÇÃO DE CALÇAMENTO EM BLOQUETE - E = 8 CM - FCK = 35 MPA, INCLUINDO FORNECIMENTO E TRANSPORTE DE TODOS OS MATERIAIS, COLCHÃO DE ASSENTAMENTO E = 6 CM</v>
      </c>
      <c r="D22" s="79" t="str">
        <f>'PLANILHA GERAL'!F22</f>
        <v>M2</v>
      </c>
      <c r="E22" s="99">
        <v>738.79</v>
      </c>
      <c r="F22" s="283" t="s">
        <v>286</v>
      </c>
      <c r="G22" s="284"/>
      <c r="H22" s="285"/>
    </row>
    <row r="23" spans="1:9" ht="50.25" customHeight="1">
      <c r="A23" s="84" t="s">
        <v>25</v>
      </c>
      <c r="B23" s="77" t="s">
        <v>281</v>
      </c>
      <c r="C23" s="86" t="str">
        <f>'PLANILHA GERAL'!D23</f>
        <v>CORTE E DESATERRO PARA REGULARIZAÇÃO E ARRASTAMENTO NIVELADO A CURTA DISTÂNCIA COM LÂMINA</v>
      </c>
      <c r="D23" s="87" t="str">
        <f>'PLANILHA GERAL'!F23</f>
        <v>M3</v>
      </c>
      <c r="E23" s="99">
        <v>147.76</v>
      </c>
      <c r="F23" s="283" t="s">
        <v>288</v>
      </c>
      <c r="G23" s="284"/>
      <c r="H23" s="285"/>
    </row>
    <row r="24" spans="1:9" ht="124.5" customHeight="1">
      <c r="A24" s="95" t="s">
        <v>25</v>
      </c>
      <c r="B24" s="96" t="s">
        <v>105</v>
      </c>
      <c r="C24" s="97" t="str">
        <f>'PLANILHA GERAL'!D24</f>
        <v>REGULARIZAÇÃO E COMPACTAÇÃO DE TERRENO COM PLACA VIBRATÓRIA</v>
      </c>
      <c r="D24" s="98" t="str">
        <f>'PLANILHA GERAL'!F24</f>
        <v>M2</v>
      </c>
      <c r="E24" s="99">
        <v>738.79</v>
      </c>
      <c r="F24" s="283" t="s">
        <v>286</v>
      </c>
      <c r="G24" s="284"/>
      <c r="H24" s="285"/>
    </row>
    <row r="25" spans="1:9" ht="64.5" thickBot="1">
      <c r="A25" s="95" t="s">
        <v>26</v>
      </c>
      <c r="B25" s="96" t="s">
        <v>108</v>
      </c>
      <c r="C25" s="97" t="str">
        <f>'PLANILHA GERAL'!D25</f>
        <v>GUIA DE MEIO-FIO, EM CONCRETO COM FCK 20MPA, PRÉ-MOLDADA, MFC-01 PADRÃO DER-MG, DIMENSÕES (12X16,7X35)CM, EXCLUSIVE SARJETA, INCLUSIVE ESCAVAÇÃO, APILOAMENTO E TRANSPORTE COM RETIRADA DO MATERIAL ESCAVADO (EM CAÇAMBA)</v>
      </c>
      <c r="D25" s="98" t="str">
        <f>'PLANILHA GERAL'!F25</f>
        <v>M</v>
      </c>
      <c r="E25" s="99">
        <v>117.47</v>
      </c>
      <c r="F25" s="283" t="s">
        <v>290</v>
      </c>
      <c r="G25" s="284"/>
      <c r="H25" s="285"/>
    </row>
    <row r="26" spans="1:9" hidden="1">
      <c r="A26" s="95" t="s">
        <v>106</v>
      </c>
      <c r="B26" s="96" t="s">
        <v>109</v>
      </c>
      <c r="C26" s="97">
        <f>'PLANILHA GERAL'!D26</f>
        <v>0</v>
      </c>
      <c r="D26" s="98">
        <f>'PLANILHA GERAL'!F26</f>
        <v>0</v>
      </c>
      <c r="E26" s="99"/>
      <c r="F26" s="283"/>
      <c r="G26" s="284"/>
      <c r="H26" s="285"/>
      <c r="I26" s="66">
        <f>70+20.73+15.75+20.58+13.12+28.7+12.18+29.32+23.98+46.13+35.01+16.14+18.89+35.75</f>
        <v>386.28</v>
      </c>
    </row>
    <row r="27" spans="1:9" hidden="1">
      <c r="A27" s="95" t="s">
        <v>107</v>
      </c>
      <c r="B27" s="96" t="s">
        <v>110</v>
      </c>
      <c r="C27" s="97">
        <f>'PLANILHA GERAL'!D27</f>
        <v>0</v>
      </c>
      <c r="D27" s="98">
        <f>'PLANILHA GERAL'!F27</f>
        <v>0</v>
      </c>
      <c r="E27" s="99"/>
      <c r="F27" s="283"/>
      <c r="G27" s="284"/>
      <c r="H27" s="285"/>
    </row>
    <row r="28" spans="1:9" hidden="1">
      <c r="A28" s="95" t="s">
        <v>252</v>
      </c>
      <c r="B28" s="96" t="s">
        <v>259</v>
      </c>
      <c r="C28" s="97">
        <f>'PLANILHA GERAL'!D28</f>
        <v>0</v>
      </c>
      <c r="D28" s="98">
        <f>'PLANILHA GERAL'!F28</f>
        <v>0</v>
      </c>
      <c r="E28" s="99"/>
      <c r="F28" s="283"/>
      <c r="G28" s="284"/>
      <c r="H28" s="285"/>
      <c r="I28" s="66">
        <f xml:space="preserve"> 23.01 + 6.89 + 10.2 + 10.48 + 25.2 + 14.78</f>
        <v>90.56</v>
      </c>
    </row>
    <row r="29" spans="1:9" hidden="1">
      <c r="A29" s="95" t="s">
        <v>253</v>
      </c>
      <c r="B29" s="96" t="s">
        <v>260</v>
      </c>
      <c r="C29" s="97">
        <f>'PLANILHA GERAL'!D29</f>
        <v>0</v>
      </c>
      <c r="D29" s="98">
        <f>'PLANILHA GERAL'!F29</f>
        <v>0</v>
      </c>
      <c r="E29" s="99"/>
      <c r="F29" s="283"/>
      <c r="G29" s="284"/>
      <c r="H29" s="285"/>
    </row>
    <row r="30" spans="1:9" hidden="1">
      <c r="A30" s="95" t="s">
        <v>254</v>
      </c>
      <c r="B30" s="96" t="s">
        <v>261</v>
      </c>
      <c r="C30" s="97">
        <f>'PLANILHA GERAL'!D30</f>
        <v>0</v>
      </c>
      <c r="D30" s="98">
        <f>'PLANILHA GERAL'!F30</f>
        <v>0</v>
      </c>
      <c r="E30" s="99"/>
      <c r="F30" s="283"/>
      <c r="G30" s="284"/>
      <c r="H30" s="285"/>
    </row>
    <row r="31" spans="1:9" hidden="1">
      <c r="A31" s="95" t="s">
        <v>255</v>
      </c>
      <c r="B31" s="96" t="s">
        <v>262</v>
      </c>
      <c r="C31" s="97">
        <f>'PLANILHA GERAL'!D31</f>
        <v>0</v>
      </c>
      <c r="D31" s="98">
        <f>'PLANILHA GERAL'!F31</f>
        <v>0</v>
      </c>
      <c r="E31" s="99"/>
      <c r="F31" s="283"/>
      <c r="G31" s="284"/>
      <c r="H31" s="285"/>
    </row>
    <row r="32" spans="1:9" hidden="1">
      <c r="A32" s="95" t="s">
        <v>256</v>
      </c>
      <c r="B32" s="96" t="s">
        <v>263</v>
      </c>
      <c r="C32" s="97">
        <f>'PLANILHA GERAL'!D32</f>
        <v>0</v>
      </c>
      <c r="D32" s="98">
        <f>'PLANILHA GERAL'!F32</f>
        <v>0</v>
      </c>
      <c r="E32" s="99"/>
      <c r="F32" s="283"/>
      <c r="G32" s="284"/>
      <c r="H32" s="285"/>
    </row>
    <row r="33" spans="1:9" ht="13.5" hidden="1" thickBot="1">
      <c r="A33" s="95" t="s">
        <v>257</v>
      </c>
      <c r="B33" s="96" t="s">
        <v>264</v>
      </c>
      <c r="C33" s="97">
        <f>'PLANILHA GERAL'!D33</f>
        <v>0</v>
      </c>
      <c r="D33" s="98">
        <f>'PLANILHA GERAL'!F33</f>
        <v>0</v>
      </c>
      <c r="E33" s="99"/>
      <c r="F33" s="283"/>
      <c r="G33" s="284"/>
      <c r="H33" s="285"/>
    </row>
    <row r="34" spans="1:9" ht="13.5" thickBot="1">
      <c r="A34" s="226"/>
      <c r="B34" s="227"/>
      <c r="C34" s="227"/>
      <c r="D34" s="227"/>
      <c r="E34" s="227"/>
      <c r="F34" s="227"/>
      <c r="G34" s="228"/>
      <c r="H34" s="92"/>
    </row>
    <row r="35" spans="1:9" ht="13.5" thickBot="1">
      <c r="A35" s="93">
        <v>3</v>
      </c>
      <c r="B35" s="102"/>
      <c r="C35" s="220" t="str">
        <f>'PLANILHA GERAL'!D35</f>
        <v>EXECUÇÃO DO ACESSO AO CAMPO MUNICIPAL</v>
      </c>
      <c r="D35" s="221"/>
      <c r="E35" s="221"/>
      <c r="F35" s="221"/>
      <c r="G35" s="221"/>
      <c r="H35" s="222"/>
    </row>
    <row r="36" spans="1:9" ht="85.5" customHeight="1">
      <c r="A36" s="95" t="s">
        <v>12</v>
      </c>
      <c r="B36" s="96" t="s">
        <v>108</v>
      </c>
      <c r="C36" s="78" t="str">
        <f>'PLANILHA GERAL'!D36</f>
        <v>CORTE E DESATERRO PARA REGULARIZAÇÃO E ARRASTAMENTO NIVELADO A CURTA DISTÂNCIA COM LÂMINA</v>
      </c>
      <c r="D36" s="79" t="str">
        <f>'PLANILHA GERAL'!F36</f>
        <v>M3</v>
      </c>
      <c r="E36" s="80">
        <v>64.2</v>
      </c>
      <c r="F36" s="283" t="s">
        <v>295</v>
      </c>
      <c r="G36" s="284"/>
      <c r="H36" s="285"/>
    </row>
    <row r="37" spans="1:9" ht="51">
      <c r="A37" s="95" t="s">
        <v>13</v>
      </c>
      <c r="B37" s="96" t="s">
        <v>109</v>
      </c>
      <c r="C37" s="86" t="str">
        <f>'PLANILHA GERAL'!D37</f>
        <v>DESMATAMENTO, DESTOCAMENTO E LIMPEZA DE ÁRVORES, ARBUSTOS E VEGETAÇÃO RASTEIRA. (EXECUÇÃO NA ESPESSURA DE ATÉ 30CM, INCLUINDO REMANEJAMENTO PARA FORA DA LINHA DE OFFSETS E ACERTO DO MATERIAL)</v>
      </c>
      <c r="D37" s="87" t="str">
        <f>'PLANILHA GERAL'!F37</f>
        <v>M2</v>
      </c>
      <c r="E37" s="99">
        <v>320.95999999999998</v>
      </c>
      <c r="F37" s="283" t="s">
        <v>296</v>
      </c>
      <c r="G37" s="284"/>
      <c r="H37" s="285"/>
    </row>
    <row r="38" spans="1:9" ht="32.25" customHeight="1">
      <c r="A38" s="95" t="s">
        <v>19</v>
      </c>
      <c r="B38" s="96" t="s">
        <v>110</v>
      </c>
      <c r="C38" s="86" t="str">
        <f>'PLANILHA GERAL'!D38</f>
        <v>PLACA DE CONCRETO ARMADO D = 5 CM, PRÉ MOLDADA</v>
      </c>
      <c r="D38" s="87" t="str">
        <f>'PLANILHA GERAL'!F38</f>
        <v>M2</v>
      </c>
      <c r="E38" s="88">
        <v>55</v>
      </c>
      <c r="F38" s="283" t="s">
        <v>297</v>
      </c>
      <c r="G38" s="284"/>
      <c r="H38" s="285"/>
    </row>
    <row r="39" spans="1:9" ht="68.25" customHeight="1">
      <c r="A39" s="95" t="s">
        <v>20</v>
      </c>
      <c r="B39" s="96"/>
      <c r="C39" s="86" t="str">
        <f>'PLANILHA GERAL'!D39</f>
        <v>FORNECIMENTO E LANÇAMENTO DE BRITA EM DRENO E PÁTIO</v>
      </c>
      <c r="D39" s="87" t="str">
        <f>'PLANILHA GERAL'!F39</f>
        <v>M3</v>
      </c>
      <c r="E39" s="88">
        <v>7.98</v>
      </c>
      <c r="F39" s="283" t="s">
        <v>299</v>
      </c>
      <c r="G39" s="284"/>
      <c r="H39" s="285"/>
    </row>
    <row r="40" spans="1:9" ht="38.25">
      <c r="A40" s="95" t="s">
        <v>23</v>
      </c>
      <c r="B40" s="85" t="s">
        <v>114</v>
      </c>
      <c r="C40" s="86" t="str">
        <f>'PLANILHA GERAL'!D40</f>
        <v>PLANTIO E PREPARO DE COVAS DE ÁRVORES H MÍN. = 1,80 M COM COVA 60 X 60 X 60 CM, EXCETO FORNECIMENTO DAS MUDAS</v>
      </c>
      <c r="D40" s="87" t="str">
        <f>'PLANILHA GERAL'!F40</f>
        <v>U</v>
      </c>
      <c r="E40" s="88">
        <v>16</v>
      </c>
      <c r="F40" s="283" t="s">
        <v>302</v>
      </c>
      <c r="G40" s="284"/>
      <c r="H40" s="285"/>
    </row>
    <row r="41" spans="1:9" ht="13.5" thickBot="1">
      <c r="A41" s="95" t="s">
        <v>27</v>
      </c>
      <c r="B41" s="85" t="s">
        <v>115</v>
      </c>
      <c r="C41" s="86" t="str">
        <f>'PLANILHA GERAL'!D41</f>
        <v>FORNECIMENTO DE ÁRVORE - QUARESMEIRA</v>
      </c>
      <c r="D41" s="87" t="str">
        <f>'PLANILHA GERAL'!F41</f>
        <v>U</v>
      </c>
      <c r="E41" s="88">
        <v>16</v>
      </c>
      <c r="F41" s="283" t="s">
        <v>302</v>
      </c>
      <c r="G41" s="284"/>
      <c r="H41" s="285"/>
    </row>
    <row r="42" spans="1:9" ht="13.5" thickBot="1">
      <c r="A42" s="226"/>
      <c r="B42" s="227"/>
      <c r="C42" s="227"/>
      <c r="D42" s="227"/>
      <c r="E42" s="227"/>
      <c r="F42" s="227"/>
      <c r="G42" s="228"/>
      <c r="H42" s="92"/>
    </row>
    <row r="43" spans="1:9" ht="13.5" hidden="1" thickBot="1">
      <c r="A43" s="93">
        <v>4</v>
      </c>
      <c r="B43" s="94"/>
      <c r="C43" s="220" t="s">
        <v>116</v>
      </c>
      <c r="D43" s="221"/>
      <c r="E43" s="221"/>
      <c r="F43" s="221"/>
      <c r="G43" s="221"/>
      <c r="H43" s="222"/>
    </row>
    <row r="44" spans="1:9" hidden="1">
      <c r="A44" s="95" t="s">
        <v>21</v>
      </c>
      <c r="B44" s="103" t="s">
        <v>117</v>
      </c>
      <c r="C44" s="78">
        <f>'PLANILHA GERAL'!D44</f>
        <v>0</v>
      </c>
      <c r="D44" s="79">
        <f>'PLANILHA GERAL'!F44</f>
        <v>0</v>
      </c>
      <c r="E44" s="80">
        <v>1615.25</v>
      </c>
      <c r="F44" s="289" t="s">
        <v>265</v>
      </c>
      <c r="G44" s="290"/>
      <c r="H44" s="291"/>
      <c r="I44" s="66">
        <f>29.52+25.9+9.38+11.52+11.54+29.4+19.63+16.24+10.31+5.08+5.17+9.31+14.27+14.45+7.46+7.46+19.18+30.29</f>
        <v>276.11</v>
      </c>
    </row>
    <row r="45" spans="1:9" hidden="1">
      <c r="A45" s="95" t="s">
        <v>22</v>
      </c>
      <c r="B45" s="96" t="s">
        <v>118</v>
      </c>
      <c r="C45" s="86">
        <f>'PLANILHA GERAL'!D45</f>
        <v>0</v>
      </c>
      <c r="D45" s="87">
        <f>'PLANILHA GERAL'!F45</f>
        <v>0</v>
      </c>
      <c r="E45" s="99">
        <v>135.68</v>
      </c>
      <c r="F45" s="283" t="s">
        <v>266</v>
      </c>
      <c r="G45" s="284"/>
      <c r="H45" s="285"/>
    </row>
    <row r="46" spans="1:9" ht="39.75" hidden="1" customHeight="1">
      <c r="A46" s="95" t="s">
        <v>28</v>
      </c>
      <c r="B46" s="96" t="s">
        <v>119</v>
      </c>
      <c r="C46" s="86">
        <f>'PLANILHA GERAL'!D46</f>
        <v>0</v>
      </c>
      <c r="D46" s="87">
        <f>'PLANILHA GERAL'!F46</f>
        <v>0</v>
      </c>
      <c r="E46" s="99">
        <v>12211.2</v>
      </c>
      <c r="F46" s="283" t="s">
        <v>267</v>
      </c>
      <c r="G46" s="284"/>
      <c r="H46" s="285"/>
    </row>
    <row r="47" spans="1:9" hidden="1">
      <c r="A47" s="95" t="s">
        <v>120</v>
      </c>
      <c r="B47" s="96" t="s">
        <v>121</v>
      </c>
      <c r="C47" s="97"/>
      <c r="D47" s="98"/>
      <c r="E47" s="99"/>
      <c r="F47" s="283"/>
      <c r="G47" s="284"/>
      <c r="H47" s="285"/>
    </row>
    <row r="48" spans="1:9" hidden="1">
      <c r="A48" s="95" t="s">
        <v>122</v>
      </c>
      <c r="B48" s="96" t="s">
        <v>123</v>
      </c>
      <c r="C48" s="97"/>
      <c r="D48" s="98"/>
      <c r="E48" s="99"/>
      <c r="F48" s="283"/>
      <c r="G48" s="284"/>
      <c r="H48" s="285"/>
    </row>
    <row r="49" spans="1:8" hidden="1">
      <c r="A49" s="95" t="s">
        <v>124</v>
      </c>
      <c r="B49" s="96" t="s">
        <v>125</v>
      </c>
      <c r="C49" s="97"/>
      <c r="D49" s="98"/>
      <c r="E49" s="99"/>
      <c r="F49" s="283"/>
      <c r="G49" s="284"/>
      <c r="H49" s="285"/>
    </row>
    <row r="50" spans="1:8" ht="69.75" hidden="1" customHeight="1" thickBot="1">
      <c r="A50" s="95" t="s">
        <v>126</v>
      </c>
      <c r="B50" s="96" t="s">
        <v>127</v>
      </c>
      <c r="C50" s="97"/>
      <c r="D50" s="98"/>
      <c r="E50" s="99"/>
      <c r="F50" s="283"/>
      <c r="G50" s="284"/>
      <c r="H50" s="285"/>
    </row>
    <row r="51" spans="1:8" s="104" customFormat="1" ht="13.5" hidden="1" thickBot="1">
      <c r="A51" s="226"/>
      <c r="B51" s="227"/>
      <c r="C51" s="227"/>
      <c r="D51" s="227"/>
      <c r="E51" s="227"/>
      <c r="F51" s="227"/>
      <c r="G51" s="228"/>
      <c r="H51" s="92"/>
    </row>
    <row r="52" spans="1:8" ht="13.5" hidden="1" thickBot="1">
      <c r="A52" s="93">
        <v>5</v>
      </c>
      <c r="B52" s="94"/>
      <c r="C52" s="220" t="s">
        <v>128</v>
      </c>
      <c r="D52" s="221"/>
      <c r="E52" s="221"/>
      <c r="F52" s="221"/>
      <c r="G52" s="221"/>
      <c r="H52" s="222"/>
    </row>
    <row r="53" spans="1:8" s="104" customFormat="1" ht="26.25" hidden="1" customHeight="1">
      <c r="A53" s="105" t="s">
        <v>29</v>
      </c>
      <c r="B53" s="103" t="s">
        <v>129</v>
      </c>
      <c r="C53" s="86">
        <f>'PLANILHA GERAL'!D53</f>
        <v>0</v>
      </c>
      <c r="D53" s="87">
        <f>'PLANILHA GERAL'!F53</f>
        <v>0</v>
      </c>
      <c r="E53" s="80">
        <v>5777</v>
      </c>
      <c r="F53" s="289" t="s">
        <v>268</v>
      </c>
      <c r="G53" s="290"/>
      <c r="H53" s="291"/>
    </row>
    <row r="54" spans="1:8" s="104" customFormat="1" hidden="1">
      <c r="A54" s="106" t="s">
        <v>30</v>
      </c>
      <c r="B54" s="103" t="s">
        <v>130</v>
      </c>
      <c r="C54" s="86">
        <f>'PLANILHA GERAL'!D54</f>
        <v>0</v>
      </c>
      <c r="D54" s="87">
        <f>'PLANILHA GERAL'!F54</f>
        <v>0</v>
      </c>
      <c r="E54" s="99">
        <v>693.24</v>
      </c>
      <c r="F54" s="283" t="s">
        <v>269</v>
      </c>
      <c r="G54" s="284"/>
      <c r="H54" s="285"/>
    </row>
    <row r="55" spans="1:8" s="104" customFormat="1" ht="48" hidden="1" customHeight="1">
      <c r="A55" s="106" t="s">
        <v>33</v>
      </c>
      <c r="B55" s="103" t="s">
        <v>131</v>
      </c>
      <c r="C55" s="86">
        <f>'PLANILHA GERAL'!D55</f>
        <v>0</v>
      </c>
      <c r="D55" s="87">
        <f>'PLANILHA GERAL'!F55</f>
        <v>0</v>
      </c>
      <c r="E55" s="88">
        <v>62391.6</v>
      </c>
      <c r="F55" s="283" t="s">
        <v>270</v>
      </c>
      <c r="G55" s="284"/>
      <c r="H55" s="285"/>
    </row>
    <row r="56" spans="1:8" s="104" customFormat="1" ht="39" hidden="1" customHeight="1">
      <c r="A56" s="106" t="s">
        <v>54</v>
      </c>
      <c r="B56" s="103" t="s">
        <v>132</v>
      </c>
      <c r="C56" s="86">
        <f>'PLANILHA GERAL'!D56</f>
        <v>0</v>
      </c>
      <c r="D56" s="87">
        <f>'PLANILHA GERAL'!F56</f>
        <v>0</v>
      </c>
      <c r="E56" s="88"/>
      <c r="F56" s="286"/>
      <c r="G56" s="287"/>
      <c r="H56" s="288"/>
    </row>
    <row r="57" spans="1:8" s="104" customFormat="1" hidden="1">
      <c r="A57" s="106" t="s">
        <v>55</v>
      </c>
      <c r="B57" s="96" t="s">
        <v>133</v>
      </c>
      <c r="C57" s="86">
        <f>'PLANILHA GERAL'!D57</f>
        <v>0</v>
      </c>
      <c r="D57" s="87">
        <f>'PLANILHA GERAL'!F57</f>
        <v>0</v>
      </c>
      <c r="E57" s="88"/>
      <c r="F57" s="283"/>
      <c r="G57" s="284"/>
      <c r="H57" s="285"/>
    </row>
    <row r="58" spans="1:8" s="104" customFormat="1" ht="13.5" hidden="1" thickBot="1">
      <c r="A58" s="223"/>
      <c r="B58" s="224"/>
      <c r="C58" s="224"/>
      <c r="D58" s="224"/>
      <c r="E58" s="224"/>
      <c r="F58" s="224"/>
      <c r="G58" s="225"/>
      <c r="H58" s="107"/>
    </row>
    <row r="59" spans="1:8" s="104" customFormat="1" ht="13.5" hidden="1" thickBot="1">
      <c r="A59" s="93">
        <v>6</v>
      </c>
      <c r="B59" s="94"/>
      <c r="C59" s="220" t="s">
        <v>134</v>
      </c>
      <c r="D59" s="221"/>
      <c r="E59" s="221"/>
      <c r="F59" s="221"/>
      <c r="G59" s="221"/>
      <c r="H59" s="222"/>
    </row>
    <row r="60" spans="1:8" s="104" customFormat="1" ht="42" hidden="1" customHeight="1">
      <c r="A60" s="105" t="s">
        <v>135</v>
      </c>
      <c r="B60" s="103" t="s">
        <v>136</v>
      </c>
      <c r="C60" s="86" t="e">
        <f>'PLANILHA GERAL'!#REF!</f>
        <v>#REF!</v>
      </c>
      <c r="D60" s="87" t="e">
        <f>'PLANILHA GERAL'!#REF!</f>
        <v>#REF!</v>
      </c>
      <c r="E60" s="80">
        <v>1100.5</v>
      </c>
      <c r="F60" s="283" t="s">
        <v>273</v>
      </c>
      <c r="G60" s="284"/>
      <c r="H60" s="285"/>
    </row>
    <row r="61" spans="1:8" s="104" customFormat="1" ht="25.5" hidden="1" customHeight="1">
      <c r="A61" s="105" t="s">
        <v>137</v>
      </c>
      <c r="B61" s="103" t="s">
        <v>138</v>
      </c>
      <c r="C61" s="86" t="e">
        <f>'PLANILHA GERAL'!#REF!</f>
        <v>#REF!</v>
      </c>
      <c r="D61" s="87" t="e">
        <f>'PLANILHA GERAL'!#REF!</f>
        <v>#REF!</v>
      </c>
      <c r="E61" s="99">
        <v>92.45</v>
      </c>
      <c r="F61" s="283" t="s">
        <v>272</v>
      </c>
      <c r="G61" s="284"/>
      <c r="H61" s="285"/>
    </row>
    <row r="62" spans="1:8" s="104" customFormat="1" ht="38.25" hidden="1" customHeight="1">
      <c r="A62" s="105" t="s">
        <v>139</v>
      </c>
      <c r="B62" s="103" t="s">
        <v>140</v>
      </c>
      <c r="C62" s="86" t="e">
        <f>'PLANILHA GERAL'!#REF!</f>
        <v>#REF!</v>
      </c>
      <c r="D62" s="87" t="e">
        <f>'PLANILHA GERAL'!#REF!</f>
        <v>#REF!</v>
      </c>
      <c r="E62" s="88">
        <v>8320.5</v>
      </c>
      <c r="F62" s="283" t="s">
        <v>271</v>
      </c>
      <c r="G62" s="284"/>
      <c r="H62" s="285"/>
    </row>
    <row r="63" spans="1:8" s="104" customFormat="1" hidden="1">
      <c r="A63" s="105" t="s">
        <v>141</v>
      </c>
      <c r="B63" s="103" t="s">
        <v>142</v>
      </c>
      <c r="C63" s="86"/>
      <c r="D63" s="87"/>
      <c r="E63" s="88"/>
      <c r="F63" s="283"/>
      <c r="G63" s="284"/>
      <c r="H63" s="285"/>
    </row>
    <row r="64" spans="1:8" s="104" customFormat="1" ht="13.5" hidden="1" thickBot="1">
      <c r="A64" s="223"/>
      <c r="B64" s="224"/>
      <c r="C64" s="224"/>
      <c r="D64" s="224"/>
      <c r="E64" s="224"/>
      <c r="F64" s="224"/>
      <c r="G64" s="225"/>
      <c r="H64" s="107"/>
    </row>
    <row r="65" spans="1:8" s="104" customFormat="1" ht="13.5" hidden="1" thickBot="1">
      <c r="A65" s="93">
        <v>7</v>
      </c>
      <c r="B65" s="94"/>
      <c r="C65" s="220" t="s">
        <v>143</v>
      </c>
      <c r="D65" s="221"/>
      <c r="E65" s="221"/>
      <c r="F65" s="221"/>
      <c r="G65" s="221"/>
      <c r="H65" s="222"/>
    </row>
    <row r="66" spans="1:8" s="104" customFormat="1" ht="25.5" hidden="1">
      <c r="A66" s="105" t="s">
        <v>144</v>
      </c>
      <c r="B66" s="103" t="s">
        <v>145</v>
      </c>
      <c r="C66" s="78" t="str">
        <f>VLOOKUP($B66,[3]EDIFICAÇÕES!$B$54:$E$3140,2,0)</f>
        <v>LAVATÓRIO MEDIO LOUÇA BRANCA COM COLUNA, INCLUSIVE VÁLVULA E SIFÃO CROMADOS</v>
      </c>
      <c r="D66" s="79" t="str">
        <f>VLOOKUP($B66,[3]EDIFICAÇÕES!$B$54:$E$3140,3,0)</f>
        <v>U</v>
      </c>
      <c r="E66" s="80">
        <v>2</v>
      </c>
      <c r="F66" s="289" t="s">
        <v>247</v>
      </c>
      <c r="G66" s="290"/>
      <c r="H66" s="291"/>
    </row>
    <row r="67" spans="1:8" s="104" customFormat="1" ht="25.5" hidden="1">
      <c r="A67" s="105" t="s">
        <v>146</v>
      </c>
      <c r="B67" s="103" t="s">
        <v>147</v>
      </c>
      <c r="C67" s="97" t="str">
        <f>VLOOKUP($B67,[3]EDIFICAÇÕES!$B$54:$E$3140,2,0)</f>
        <v>VASO SANITÁRIO LOUÇA BRANCA INCLUSIVE VÁLVULA DE DESCARGA</v>
      </c>
      <c r="D67" s="98" t="str">
        <f>VLOOKUP($B67,[3]EDIFICAÇÕES!$B$54:$E$3140,3,0)</f>
        <v>U</v>
      </c>
      <c r="E67" s="99">
        <v>3</v>
      </c>
      <c r="F67" s="283" t="s">
        <v>217</v>
      </c>
      <c r="G67" s="284"/>
      <c r="H67" s="285"/>
    </row>
    <row r="68" spans="1:8" s="104" customFormat="1" hidden="1">
      <c r="A68" s="105" t="s">
        <v>148</v>
      </c>
      <c r="B68" s="103" t="s">
        <v>149</v>
      </c>
      <c r="C68" s="86" t="str">
        <f>VLOOKUP($B68,[3]EDIFICAÇÕES!$B$54:$E$3140,2,0)</f>
        <v>TORNEIRA PARA LAVATÓRIO CROMADA REF. 1194</v>
      </c>
      <c r="D68" s="87" t="str">
        <f>VLOOKUP($B68,[3]EDIFICAÇÕES!$B$54:$E$3140,3,0)</f>
        <v>U</v>
      </c>
      <c r="E68" s="88">
        <v>2</v>
      </c>
      <c r="F68" s="283" t="s">
        <v>217</v>
      </c>
      <c r="G68" s="284"/>
      <c r="H68" s="285"/>
    </row>
    <row r="69" spans="1:8" s="104" customFormat="1" hidden="1">
      <c r="A69" s="105" t="s">
        <v>150</v>
      </c>
      <c r="B69" s="103" t="s">
        <v>151</v>
      </c>
      <c r="C69" s="86" t="str">
        <f>VLOOKUP($B69,[3]EDIFICAÇÕES!$B$54:$E$3140,2,0)</f>
        <v>TORNEIRA DE IRRIGAÇÃO D = 1/2"</v>
      </c>
      <c r="D69" s="87" t="str">
        <f>VLOOKUP($B69,[3]EDIFICAÇÕES!$B$54:$E$3140,3,0)</f>
        <v>U</v>
      </c>
      <c r="E69" s="88">
        <v>1</v>
      </c>
      <c r="F69" s="286" t="s">
        <v>218</v>
      </c>
      <c r="G69" s="287"/>
      <c r="H69" s="288"/>
    </row>
    <row r="70" spans="1:8" s="104" customFormat="1" ht="13.5" hidden="1" thickBot="1">
      <c r="A70" s="223"/>
      <c r="B70" s="224"/>
      <c r="C70" s="224"/>
      <c r="D70" s="224"/>
      <c r="E70" s="224"/>
      <c r="F70" s="224"/>
      <c r="G70" s="225"/>
      <c r="H70" s="107"/>
    </row>
    <row r="71" spans="1:8" s="104" customFormat="1" ht="13.5" hidden="1" thickBot="1">
      <c r="A71" s="93">
        <v>8</v>
      </c>
      <c r="B71" s="94"/>
      <c r="C71" s="220" t="s">
        <v>152</v>
      </c>
      <c r="D71" s="221"/>
      <c r="E71" s="221"/>
      <c r="F71" s="221"/>
      <c r="G71" s="221"/>
      <c r="H71" s="222"/>
    </row>
    <row r="72" spans="1:8" s="104" customFormat="1" ht="25.5" hidden="1">
      <c r="A72" s="105" t="s">
        <v>153</v>
      </c>
      <c r="B72" s="103" t="s">
        <v>154</v>
      </c>
      <c r="C72" s="78" t="str">
        <f>VLOOKUP($B72,[3]EDIFICAÇÕES!$B$54:$E$3140,2,0)</f>
        <v>ENGRADAMENTO PARA TELHADO DE FIBROCIMENTO TIPO KALHETÃO, CANALETE 90</v>
      </c>
      <c r="D72" s="79" t="str">
        <f>VLOOKUP($B72,[3]EDIFICAÇÕES!$B$54:$E$3140,3,0)</f>
        <v>M2</v>
      </c>
      <c r="E72" s="80">
        <f>78.2+18.42</f>
        <v>96.62</v>
      </c>
      <c r="F72" s="289" t="s">
        <v>244</v>
      </c>
      <c r="G72" s="290"/>
      <c r="H72" s="291"/>
    </row>
    <row r="73" spans="1:8" s="104" customFormat="1" ht="25.5" hidden="1" customHeight="1">
      <c r="A73" s="105" t="s">
        <v>155</v>
      </c>
      <c r="B73" s="103" t="s">
        <v>156</v>
      </c>
      <c r="C73" s="97" t="str">
        <f>VLOOKUP($B73,[3]EDIFICAÇÕES!$B$54:$E$3140,2,0)</f>
        <v>COBERTURA EM TELHA DE FIBROCIMENTO ONDULADA E = 6 MM</v>
      </c>
      <c r="D73" s="98" t="str">
        <f>VLOOKUP($B73,[3]EDIFICAÇÕES!$B$54:$E$3140,3,0)</f>
        <v>M2</v>
      </c>
      <c r="E73" s="99">
        <f>E72</f>
        <v>96.62</v>
      </c>
      <c r="F73" s="286" t="s">
        <v>245</v>
      </c>
      <c r="G73" s="287"/>
      <c r="H73" s="288"/>
    </row>
    <row r="74" spans="1:8" s="104" customFormat="1" ht="25.5" hidden="1">
      <c r="A74" s="105" t="s">
        <v>157</v>
      </c>
      <c r="B74" s="103" t="s">
        <v>158</v>
      </c>
      <c r="C74" s="86" t="str">
        <f>VLOOKUP($B74,[3]EDIFICAÇÕES!$B$54:$E$3140,2,0)</f>
        <v>RUFO E CONTRA-RUFO DE CHAPA GALVANIZADA Nº. 24, DESENVOLVIMENTO = 33 CM</v>
      </c>
      <c r="D74" s="87" t="str">
        <f>VLOOKUP($B74,[3]EDIFICAÇÕES!$B$54:$E$3140,3,0)</f>
        <v>M</v>
      </c>
      <c r="E74" s="88">
        <v>46.9</v>
      </c>
      <c r="F74" s="286" t="s">
        <v>246</v>
      </c>
      <c r="G74" s="287"/>
      <c r="H74" s="288"/>
    </row>
    <row r="75" spans="1:8" s="104" customFormat="1" ht="25.5" hidden="1">
      <c r="A75" s="105" t="s">
        <v>159</v>
      </c>
      <c r="B75" s="103" t="s">
        <v>160</v>
      </c>
      <c r="C75" s="86" t="str">
        <f>VLOOKUP($B75,[3]EDIFICAÇÕES!$B$54:$E$3140,2,0)</f>
        <v>CALHA DE CHAPA GALVANIZADA Nº. 22 GSG, DESENVOLVIMENTO = 40 CM</v>
      </c>
      <c r="D75" s="87" t="str">
        <f>VLOOKUP($B75,[3]EDIFICAÇÕES!$B$54:$E$3140,3,0)</f>
        <v>M</v>
      </c>
      <c r="E75" s="88">
        <v>23.4</v>
      </c>
      <c r="F75" s="283" t="s">
        <v>219</v>
      </c>
      <c r="G75" s="284"/>
      <c r="H75" s="285"/>
    </row>
    <row r="76" spans="1:8" s="104" customFormat="1" ht="25.5" hidden="1">
      <c r="A76" s="105" t="s">
        <v>161</v>
      </c>
      <c r="B76" s="96" t="s">
        <v>162</v>
      </c>
      <c r="C76" s="86" t="str">
        <f>VLOOKUP($B76,[3]EDIFICAÇÕES!$B$54:$E$3140,2,0)</f>
        <v>FORNECIMENTO E ASSENTAMENTO DE TUBO PVC RÍGIDO, INCLUSIVE CONEXÕES E SUPORTES, D = 75 MM (NBR 5688)</v>
      </c>
      <c r="D76" s="87" t="str">
        <f>VLOOKUP($B76,[3]EDIFICAÇÕES!$B$54:$E$3140,3,0)</f>
        <v>M</v>
      </c>
      <c r="E76" s="88">
        <v>16</v>
      </c>
      <c r="F76" s="283" t="s">
        <v>220</v>
      </c>
      <c r="G76" s="284"/>
      <c r="H76" s="285"/>
    </row>
    <row r="77" spans="1:8" s="104" customFormat="1" ht="13.5" hidden="1" thickBot="1">
      <c r="A77" s="223"/>
      <c r="B77" s="224"/>
      <c r="C77" s="224"/>
      <c r="D77" s="224"/>
      <c r="E77" s="224"/>
      <c r="F77" s="224"/>
      <c r="G77" s="225"/>
      <c r="H77" s="107"/>
    </row>
    <row r="78" spans="1:8" s="104" customFormat="1" ht="13.5" hidden="1" thickBot="1">
      <c r="A78" s="93">
        <v>9</v>
      </c>
      <c r="B78" s="94"/>
      <c r="C78" s="220" t="s">
        <v>163</v>
      </c>
      <c r="D78" s="221"/>
      <c r="E78" s="221"/>
      <c r="F78" s="221"/>
      <c r="G78" s="221"/>
      <c r="H78" s="222"/>
    </row>
    <row r="79" spans="1:8" s="104" customFormat="1" ht="25.5" hidden="1">
      <c r="A79" s="105" t="s">
        <v>164</v>
      </c>
      <c r="B79" s="103" t="s">
        <v>165</v>
      </c>
      <c r="C79" s="78" t="str">
        <f>VLOOKUP($B79,[3]EDIFICAÇÕES!$B$54:$E$3140,2,0)</f>
        <v>PONTO DE ÁGUA FRIA EMBUTIDO, INCLUINDO TUBO DE PVC RÍGIDO ROSCÁVEL E CONEXÕES</v>
      </c>
      <c r="D79" s="79" t="str">
        <f>VLOOKUP($B79,[3]EDIFICAÇÕES!$B$54:$E$3140,3,0)</f>
        <v>U</v>
      </c>
      <c r="E79" s="80"/>
      <c r="F79" s="289" t="s">
        <v>221</v>
      </c>
      <c r="G79" s="290"/>
      <c r="H79" s="291"/>
    </row>
    <row r="80" spans="1:8" s="104" customFormat="1" ht="38.25" hidden="1">
      <c r="A80" s="105" t="s">
        <v>166</v>
      </c>
      <c r="B80" s="103" t="s">
        <v>167</v>
      </c>
      <c r="C80" s="97" t="str">
        <f>VLOOKUP($B80,[3]EDIFICAÇÕES!$B$54:$E$3140,2,0)</f>
        <v>PONTO DE ESGOTO, INCLUINDO TUBO DE PVC RÍGIDO SOLDÁVEL DE 40 MM E CONEXÕES (LAVATÓRIOS, MICTÓRIOS, RALOS SIFONADOS, ETC.)</v>
      </c>
      <c r="D80" s="98" t="str">
        <f>VLOOKUP($B80,[3]EDIFICAÇÕES!$B$54:$E$3140,3,0)</f>
        <v>U</v>
      </c>
      <c r="E80" s="99"/>
      <c r="F80" s="286" t="s">
        <v>221</v>
      </c>
      <c r="G80" s="287"/>
      <c r="H80" s="288"/>
    </row>
    <row r="81" spans="1:8" s="104" customFormat="1" ht="25.5" hidden="1">
      <c r="A81" s="105" t="s">
        <v>168</v>
      </c>
      <c r="B81" s="103" t="s">
        <v>169</v>
      </c>
      <c r="C81" s="86" t="str">
        <f>VLOOKUP($B81,[3]EDIFICAÇÕES!$B$54:$E$3140,2,0)</f>
        <v>PONTO DE ESGOTO, INCLUINDO TUBO DE PVC RÍGIDO SOLDÁVEL DE 100 MM E CONEXÕES (VASO SANITÁRIO)</v>
      </c>
      <c r="D81" s="87" t="str">
        <f>VLOOKUP($B81,[3]EDIFICAÇÕES!$B$54:$E$3140,3,0)</f>
        <v>U</v>
      </c>
      <c r="E81" s="88"/>
      <c r="F81" s="286" t="s">
        <v>222</v>
      </c>
      <c r="G81" s="287"/>
      <c r="H81" s="288"/>
    </row>
    <row r="82" spans="1:8" s="104" customFormat="1" ht="25.5" hidden="1">
      <c r="A82" s="105" t="s">
        <v>170</v>
      </c>
      <c r="B82" s="103" t="s">
        <v>171</v>
      </c>
      <c r="C82" s="86" t="str">
        <f>VLOOKUP($B82,[3]EDIFICAÇÕES!$B$54:$E$3140,2,0)</f>
        <v>CAIXA SIFONADA EM PVC COM GRELHA REDONDA 150 X 150 X 50 MM</v>
      </c>
      <c r="D82" s="87" t="str">
        <f>VLOOKUP($B82,[3]EDIFICAÇÕES!$B$54:$E$3140,3,0)</f>
        <v>U</v>
      </c>
      <c r="E82" s="88"/>
      <c r="F82" s="286" t="s">
        <v>223</v>
      </c>
      <c r="G82" s="287"/>
      <c r="H82" s="288"/>
    </row>
    <row r="83" spans="1:8" s="104" customFormat="1" ht="25.5" hidden="1">
      <c r="A83" s="105" t="s">
        <v>172</v>
      </c>
      <c r="B83" s="96" t="s">
        <v>173</v>
      </c>
      <c r="C83" s="86" t="str">
        <f>VLOOKUP($B83,[3]EDIFICAÇÕES!$B$54:$E$3140,2,0)</f>
        <v>RALO SIFONADO PVC CÔNICO 100 X 40 MM COM GRELHA REDONDA</v>
      </c>
      <c r="D83" s="87" t="str">
        <f>VLOOKUP($B83,[3]EDIFICAÇÕES!$B$54:$E$3140,3,0)</f>
        <v>U</v>
      </c>
      <c r="E83" s="88"/>
      <c r="F83" s="286" t="s">
        <v>224</v>
      </c>
      <c r="G83" s="287"/>
      <c r="H83" s="288"/>
    </row>
    <row r="84" spans="1:8" s="104" customFormat="1" hidden="1">
      <c r="A84" s="105" t="s">
        <v>174</v>
      </c>
      <c r="B84" s="96" t="s">
        <v>175</v>
      </c>
      <c r="C84" s="86" t="str">
        <f>VLOOKUP($B84,[3]EDIFICAÇÕES!$B$54:$E$3140,2,0)</f>
        <v>CAIXA DÁGUA DE POLIETILENO COM TAMPA 1000 L</v>
      </c>
      <c r="D84" s="87" t="str">
        <f>VLOOKUP($B84,[3]EDIFICAÇÕES!$B$54:$E$3140,3,0)</f>
        <v>U</v>
      </c>
      <c r="E84" s="88"/>
      <c r="F84" s="286" t="s">
        <v>223</v>
      </c>
      <c r="G84" s="287"/>
      <c r="H84" s="288"/>
    </row>
    <row r="85" spans="1:8" s="104" customFormat="1" hidden="1">
      <c r="A85" s="105" t="s">
        <v>176</v>
      </c>
      <c r="B85" s="96" t="s">
        <v>177</v>
      </c>
      <c r="C85" s="86" t="str">
        <f>VLOOKUP($B85,[3]EDIFICAÇÕES!$B$54:$E$3140,2,0)</f>
        <v>TORNEIRA DE BÓIA, D = 20 MM (3/4")</v>
      </c>
      <c r="D85" s="87" t="str">
        <f>VLOOKUP($B85,[3]EDIFICAÇÕES!$B$54:$E$3140,3,0)</f>
        <v>U</v>
      </c>
      <c r="E85" s="88"/>
      <c r="F85" s="286" t="s">
        <v>223</v>
      </c>
      <c r="G85" s="287"/>
      <c r="H85" s="288"/>
    </row>
    <row r="86" spans="1:8" s="104" customFormat="1" ht="38.25" hidden="1">
      <c r="A86" s="105" t="s">
        <v>178</v>
      </c>
      <c r="B86" s="96" t="s">
        <v>179</v>
      </c>
      <c r="C86" s="86" t="str">
        <f>VLOOKUP($B86,[3]EDIFICAÇÕES!$B$54:$E$3140,2,0)</f>
        <v>CAIXA ALVENARIA 60 X 60 X 70 CM, TAMPA EM CONCRETO-INSPEÇÃO /PASSAGEM, INCLUSIVE ESCAVAÇÃO, REATERRO E BOTA-FORA</v>
      </c>
      <c r="D86" s="87" t="str">
        <f>VLOOKUP($B86,[3]EDIFICAÇÕES!$B$54:$E$3140,3,0)</f>
        <v>U</v>
      </c>
      <c r="E86" s="88"/>
      <c r="F86" s="286" t="s">
        <v>225</v>
      </c>
      <c r="G86" s="287"/>
      <c r="H86" s="288"/>
    </row>
    <row r="87" spans="1:8" s="104" customFormat="1" ht="13.5" hidden="1" thickBot="1">
      <c r="A87" s="223"/>
      <c r="B87" s="224"/>
      <c r="C87" s="224"/>
      <c r="D87" s="224"/>
      <c r="E87" s="224"/>
      <c r="F87" s="224"/>
      <c r="G87" s="225"/>
      <c r="H87" s="107"/>
    </row>
    <row r="88" spans="1:8" s="104" customFormat="1" ht="18.75" hidden="1" customHeight="1" thickBot="1">
      <c r="A88" s="93">
        <v>10</v>
      </c>
      <c r="B88" s="94"/>
      <c r="C88" s="220" t="s">
        <v>180</v>
      </c>
      <c r="D88" s="221"/>
      <c r="E88" s="221"/>
      <c r="F88" s="221"/>
      <c r="G88" s="221"/>
      <c r="H88" s="222"/>
    </row>
    <row r="89" spans="1:8" s="104" customFormat="1" ht="25.5" hidden="1">
      <c r="A89" s="105" t="s">
        <v>181</v>
      </c>
      <c r="B89" s="103" t="s">
        <v>182</v>
      </c>
      <c r="C89" s="78" t="str">
        <f>VLOOKUP($B89,[3]EDIFICAÇÕES!$B$54:$E$3140,2,0)</f>
        <v>PONTO DE TOMADA DE EMBUTIR, INCLUINDO ELETRODUTO DE PVC RÍGIDO E CAIXA COM ESPELHO</v>
      </c>
      <c r="D89" s="79" t="str">
        <f>VLOOKUP($B89,[3]EDIFICAÇÕES!$B$54:$E$3140,3,0)</f>
        <v>U</v>
      </c>
      <c r="E89" s="80">
        <v>20</v>
      </c>
      <c r="F89" s="289" t="s">
        <v>226</v>
      </c>
      <c r="G89" s="290"/>
      <c r="H89" s="291"/>
    </row>
    <row r="90" spans="1:8" s="104" customFormat="1" ht="25.5" hidden="1">
      <c r="A90" s="105" t="s">
        <v>183</v>
      </c>
      <c r="B90" s="103" t="s">
        <v>184</v>
      </c>
      <c r="C90" s="97" t="str">
        <f>VLOOKUP($B90,[3]EDIFICAÇÕES!$B$54:$E$3140,2,0)</f>
        <v>PONTO DE LUZ EMBUTIDO, INCLUINDO ELETRODUTO DE PVC RÍGIDO E CAIXA COM ESPELHO (POR UNIDADE)</v>
      </c>
      <c r="D90" s="98" t="str">
        <f>VLOOKUP($B90,[3]EDIFICAÇÕES!$B$54:$E$3140,3,0)</f>
        <v>U</v>
      </c>
      <c r="E90" s="99">
        <v>5</v>
      </c>
      <c r="F90" s="286" t="s">
        <v>227</v>
      </c>
      <c r="G90" s="287"/>
      <c r="H90" s="288"/>
    </row>
    <row r="91" spans="1:8" s="104" customFormat="1" ht="25.5" hidden="1">
      <c r="A91" s="105" t="s">
        <v>185</v>
      </c>
      <c r="B91" s="103" t="s">
        <v>193</v>
      </c>
      <c r="C91" s="86" t="str">
        <f>VLOOKUP($B91,[3]EDIFICAÇÕES!$B$54:$E$3140,2,0)</f>
        <v>LUMINÁRIA CHANFRADA PARA LÂMPADA FLUORESCENTE 2 X 32 W OU 2 X 40 W, COMPLETA</v>
      </c>
      <c r="D91" s="87" t="str">
        <f>VLOOKUP($B91,[3]EDIFICAÇÕES!$B$54:$E$3140,3,0)</f>
        <v>U</v>
      </c>
      <c r="E91" s="88">
        <v>7</v>
      </c>
      <c r="F91" s="286" t="s">
        <v>228</v>
      </c>
      <c r="G91" s="287"/>
      <c r="H91" s="288"/>
    </row>
    <row r="92" spans="1:8" s="104" customFormat="1" hidden="1">
      <c r="A92" s="105" t="s">
        <v>186</v>
      </c>
      <c r="B92" s="103" t="s">
        <v>194</v>
      </c>
      <c r="C92" s="86" t="str">
        <f>VLOOKUP($B92,[3]EDIFICAÇÕES!$B$54:$E$3140,2,0)</f>
        <v>LUMINÁRIA TIPO TARTARUGA</v>
      </c>
      <c r="D92" s="87" t="str">
        <f>VLOOKUP($B92,[3]EDIFICAÇÕES!$B$54:$E$3140,3,0)</f>
        <v>U</v>
      </c>
      <c r="E92" s="88">
        <v>3</v>
      </c>
      <c r="F92" s="286" t="s">
        <v>229</v>
      </c>
      <c r="G92" s="287"/>
      <c r="H92" s="288"/>
    </row>
    <row r="93" spans="1:8" s="104" customFormat="1" hidden="1">
      <c r="A93" s="105" t="s">
        <v>187</v>
      </c>
      <c r="B93" s="103" t="s">
        <v>199</v>
      </c>
      <c r="C93" s="86" t="str">
        <f>VLOOKUP($B93,[3]EDIFICAÇÕES!$B$54:$E$3140,2,0)</f>
        <v>LÂMPADA FLUORESCENTE TLDRS 20/ 84 - 40 W - G13</v>
      </c>
      <c r="D93" s="87" t="str">
        <f>VLOOKUP($B93,[3]EDIFICAÇÕES!$B$54:$E$3140,3,0)</f>
        <v>U</v>
      </c>
      <c r="E93" s="88">
        <v>14</v>
      </c>
      <c r="F93" s="286" t="s">
        <v>230</v>
      </c>
      <c r="G93" s="287"/>
      <c r="H93" s="288"/>
    </row>
    <row r="94" spans="1:8" s="104" customFormat="1" hidden="1">
      <c r="A94" s="105" t="s">
        <v>195</v>
      </c>
      <c r="B94" s="103" t="s">
        <v>200</v>
      </c>
      <c r="C94" s="86" t="str">
        <f>VLOOKUP($B94,[3]EDIFICAÇÕES!$B$54:$E$3140,2,0)</f>
        <v>LÂMPADA FLUORESCENTE COMPACTA PLE 15W-127V-E27</v>
      </c>
      <c r="D94" s="87" t="str">
        <f>VLOOKUP($B94,[3]EDIFICAÇÕES!$B$54:$E$3140,3,0)</f>
        <v>U</v>
      </c>
      <c r="E94" s="88">
        <v>3</v>
      </c>
      <c r="F94" s="286" t="s">
        <v>229</v>
      </c>
      <c r="G94" s="287"/>
      <c r="H94" s="288"/>
    </row>
    <row r="95" spans="1:8" s="104" customFormat="1" ht="25.5" hidden="1">
      <c r="A95" s="105" t="s">
        <v>196</v>
      </c>
      <c r="B95" s="103" t="s">
        <v>201</v>
      </c>
      <c r="C95" s="86" t="str">
        <f>VLOOKUP($B95,[3]EDIFICAÇÕES!$B$54:$E$3140,2,0)</f>
        <v>QUADRO DE DISTRIBUIÇÃO PARA 12 MÓDULOS COM BARRAMENTO E CHAVE</v>
      </c>
      <c r="D95" s="87" t="str">
        <f>VLOOKUP($B95,[3]EDIFICAÇÕES!$B$54:$E$3140,3,0)</f>
        <v>U</v>
      </c>
      <c r="E95" s="88">
        <v>1</v>
      </c>
      <c r="F95" s="286" t="s">
        <v>231</v>
      </c>
      <c r="G95" s="287"/>
      <c r="H95" s="288"/>
    </row>
    <row r="96" spans="1:8" s="104" customFormat="1" hidden="1">
      <c r="A96" s="105" t="s">
        <v>197</v>
      </c>
      <c r="B96" s="103" t="s">
        <v>202</v>
      </c>
      <c r="C96" s="86" t="str">
        <f>VLOOKUP($B96,[3]EDIFICAÇÕES!$B$54:$E$3140,2,0)</f>
        <v>DISJUNTOR MONOPOLAR TERMOMAGNÉTICO 5KA, DE 15A</v>
      </c>
      <c r="D96" s="87" t="str">
        <f>VLOOKUP($B96,[3]EDIFICAÇÕES!$B$54:$E$3140,3,0)</f>
        <v>U</v>
      </c>
      <c r="E96" s="88">
        <v>2</v>
      </c>
      <c r="F96" s="286" t="s">
        <v>232</v>
      </c>
      <c r="G96" s="287"/>
      <c r="H96" s="288"/>
    </row>
    <row r="97" spans="1:8" s="104" customFormat="1" hidden="1">
      <c r="A97" s="105" t="s">
        <v>198</v>
      </c>
      <c r="B97" s="103" t="s">
        <v>203</v>
      </c>
      <c r="C97" s="86" t="str">
        <f>VLOOKUP($B97,[3]EDIFICAÇÕES!$B$54:$E$3140,2,0)</f>
        <v>DISJUNTOR BIPOLAR TERMOMAGNÉTICO 5KA, DE 16A</v>
      </c>
      <c r="D97" s="87" t="str">
        <f>VLOOKUP($B97,[3]EDIFICAÇÕES!$B$54:$E$3140,3,0)</f>
        <v>U</v>
      </c>
      <c r="E97" s="88">
        <v>5</v>
      </c>
      <c r="F97" s="286" t="s">
        <v>227</v>
      </c>
      <c r="G97" s="287"/>
      <c r="H97" s="288"/>
    </row>
    <row r="98" spans="1:8" s="104" customFormat="1" ht="18.75" hidden="1" customHeight="1" thickBot="1">
      <c r="A98" s="223"/>
      <c r="B98" s="224"/>
      <c r="C98" s="224"/>
      <c r="D98" s="224"/>
      <c r="E98" s="224"/>
      <c r="F98" s="224"/>
      <c r="G98" s="225"/>
      <c r="H98" s="107"/>
    </row>
    <row r="99" spans="1:8" s="104" customFormat="1" ht="18.75" hidden="1" customHeight="1" thickBot="1">
      <c r="A99" s="93">
        <v>11</v>
      </c>
      <c r="B99" s="94"/>
      <c r="C99" s="220" t="s">
        <v>233</v>
      </c>
      <c r="D99" s="221"/>
      <c r="E99" s="221"/>
      <c r="F99" s="221"/>
      <c r="G99" s="221"/>
      <c r="H99" s="222"/>
    </row>
    <row r="100" spans="1:8" s="104" customFormat="1" ht="25.5" hidden="1">
      <c r="A100" s="105" t="s">
        <v>188</v>
      </c>
      <c r="B100" s="103" t="s">
        <v>117</v>
      </c>
      <c r="C100" s="78" t="str">
        <f>VLOOKUP($B100,[3]EDIFICAÇÕES!$B$54:$E$3140,2,0)</f>
        <v>ALVENARIA DE TIJOLO CERÂMICO FURADO E = 10 CM, A REVESTIR</v>
      </c>
      <c r="D100" s="79" t="str">
        <f>VLOOKUP($B100,[3]EDIFICAÇÕES!$B$54:$E$3140,3,0)</f>
        <v>M2</v>
      </c>
      <c r="E100" s="80"/>
      <c r="F100" s="289" t="s">
        <v>234</v>
      </c>
      <c r="G100" s="290"/>
      <c r="H100" s="291"/>
    </row>
    <row r="101" spans="1:8" s="104" customFormat="1" ht="25.5" hidden="1">
      <c r="A101" s="105" t="s">
        <v>189</v>
      </c>
      <c r="B101" s="96" t="s">
        <v>118</v>
      </c>
      <c r="C101" s="97" t="str">
        <f>VLOOKUP($B101,[3]EDIFICAÇÕES!$B$54:$E$3140,2,0)</f>
        <v>CHAPISCO DE PAREDES COM ARGAMASSA 1:3 CIMENTO E AREIA, A COLHER</v>
      </c>
      <c r="D101" s="98" t="str">
        <f>VLOOKUP($B101,[3]EDIFICAÇÕES!$B$54:$E$3140,3,0)</f>
        <v>M2</v>
      </c>
      <c r="E101" s="99"/>
      <c r="F101" s="283" t="s">
        <v>235</v>
      </c>
      <c r="G101" s="284"/>
      <c r="H101" s="285"/>
    </row>
    <row r="102" spans="1:8" s="104" customFormat="1" hidden="1">
      <c r="A102" s="105" t="s">
        <v>190</v>
      </c>
      <c r="B102" s="96" t="s">
        <v>119</v>
      </c>
      <c r="C102" s="86" t="str">
        <f>VLOOKUP($B102,[3]EDIFICAÇÕES!$B$54:$E$3140,2,0)</f>
        <v>EMBOÇO COM ARGAMASSA 1:6, CIMENTO E AREIA</v>
      </c>
      <c r="D102" s="87" t="str">
        <f>VLOOKUP($B102,[3]EDIFICAÇÕES!$B$54:$E$3140,3,0)</f>
        <v>M2</v>
      </c>
      <c r="E102" s="88"/>
      <c r="F102" s="283" t="s">
        <v>236</v>
      </c>
      <c r="G102" s="284"/>
      <c r="H102" s="285"/>
    </row>
    <row r="103" spans="1:8" s="104" customFormat="1" ht="25.5" hidden="1">
      <c r="A103" s="105" t="s">
        <v>191</v>
      </c>
      <c r="B103" s="96" t="s">
        <v>123</v>
      </c>
      <c r="C103" s="86" t="str">
        <f>VLOOKUP($B103,[3]EDIFICAÇÕES!$B$54:$E$3140,2,0)</f>
        <v>PREPARAÇÃO PARA PINTURA EM PAREDES, PVA/ACRÍLICA COM FUNDO SELADOR</v>
      </c>
      <c r="D103" s="87" t="str">
        <f>VLOOKUP($B103,[3]EDIFICAÇÕES!$B$54:$E$3140,3,0)</f>
        <v>M2</v>
      </c>
      <c r="E103" s="88"/>
      <c r="F103" s="283" t="str">
        <f>F102</f>
        <v>Idem item anterior</v>
      </c>
      <c r="G103" s="284"/>
      <c r="H103" s="285"/>
    </row>
    <row r="104" spans="1:8" s="104" customFormat="1" ht="25.5" hidden="1">
      <c r="A104" s="105" t="s">
        <v>192</v>
      </c>
      <c r="B104" s="96" t="s">
        <v>125</v>
      </c>
      <c r="C104" s="86" t="str">
        <f>VLOOKUP($B104,[3]EDIFICAÇÕES!$B$54:$E$3140,2,0)</f>
        <v>PINTURA ACRÍLICA, EM PAREDES, 2 DEMÃOS SEM MASSA CORRIDA, EXCLUSIVE FUNDO SELADOR</v>
      </c>
      <c r="D104" s="87" t="str">
        <f>VLOOKUP($B104,[3]EDIFICAÇÕES!$B$54:$E$3140,3,0)</f>
        <v>M2</v>
      </c>
      <c r="E104" s="88"/>
      <c r="F104" s="283" t="str">
        <f>F103</f>
        <v>Idem item anterior</v>
      </c>
      <c r="G104" s="284"/>
      <c r="H104" s="285"/>
    </row>
    <row r="105" spans="1:8" s="104" customFormat="1" hidden="1">
      <c r="A105" s="105" t="s">
        <v>204</v>
      </c>
      <c r="B105" s="96" t="s">
        <v>206</v>
      </c>
      <c r="C105" s="86" t="str">
        <f>VLOOKUP($B105,[3]EDIFICAÇÕES!$B$54:$E$3140,2,0)</f>
        <v>BANCADA EM ARDÓSIA E = 3 CM, APOIADA EM ALVENARIA</v>
      </c>
      <c r="D105" s="87" t="str">
        <f>VLOOKUP($B105,[3]EDIFICAÇÕES!$B$54:$E$3140,3,0)</f>
        <v>M2</v>
      </c>
      <c r="E105" s="88"/>
      <c r="F105" s="283" t="s">
        <v>237</v>
      </c>
      <c r="G105" s="284"/>
      <c r="H105" s="285"/>
    </row>
    <row r="106" spans="1:8" s="104" customFormat="1" ht="12.75" hidden="1" customHeight="1">
      <c r="A106" s="105" t="s">
        <v>205</v>
      </c>
      <c r="B106" s="96" t="s">
        <v>207</v>
      </c>
      <c r="C106" s="86" t="str">
        <f>VLOOKUP($B106,[3]EDIFICAÇÕES!$B$54:$E$3140,2,0)</f>
        <v>LIMPEZA GERAL DE OBRA</v>
      </c>
      <c r="D106" s="87" t="str">
        <f>VLOOKUP($B106,[3]EDIFICAÇÕES!$B$54:$E$3140,3,0)</f>
        <v>M2</v>
      </c>
      <c r="E106" s="88">
        <v>130.05000000000001</v>
      </c>
      <c r="F106" s="286" t="s">
        <v>243</v>
      </c>
      <c r="G106" s="287"/>
      <c r="H106" s="288"/>
    </row>
    <row r="107" spans="1:8" s="104" customFormat="1" ht="18.75" hidden="1" customHeight="1" thickBot="1">
      <c r="A107" s="223"/>
      <c r="B107" s="224"/>
      <c r="C107" s="224"/>
      <c r="D107" s="224"/>
      <c r="E107" s="224"/>
      <c r="F107" s="224"/>
      <c r="G107" s="225"/>
      <c r="H107" s="107"/>
    </row>
    <row r="108" spans="1:8" ht="3.75" customHeight="1">
      <c r="A108" s="217"/>
      <c r="B108" s="217"/>
      <c r="C108" s="217"/>
      <c r="D108" s="217"/>
      <c r="E108" s="217"/>
      <c r="F108" s="217"/>
      <c r="G108" s="217"/>
      <c r="H108" s="217"/>
    </row>
    <row r="109" spans="1:8" ht="12" customHeight="1"/>
    <row r="110" spans="1:8" ht="11.25" customHeight="1">
      <c r="A110" s="109"/>
      <c r="B110" s="109"/>
      <c r="C110" s="109"/>
      <c r="D110" s="109"/>
      <c r="E110" s="109"/>
      <c r="F110" s="109"/>
    </row>
    <row r="111" spans="1:8" ht="12" customHeight="1">
      <c r="A111" s="110"/>
      <c r="B111" s="110"/>
      <c r="C111" s="110"/>
      <c r="D111" s="110"/>
      <c r="E111" s="110"/>
      <c r="F111" s="110"/>
    </row>
    <row r="112" spans="1:8" ht="14.1" customHeight="1">
      <c r="A112" s="110"/>
      <c r="B112" s="218"/>
      <c r="C112" s="218"/>
      <c r="D112" s="110"/>
      <c r="E112" s="218" t="s">
        <v>56</v>
      </c>
      <c r="F112" s="218"/>
    </row>
    <row r="113" spans="1:8">
      <c r="A113" s="110"/>
      <c r="B113" s="219" t="s">
        <v>53</v>
      </c>
      <c r="C113" s="219"/>
      <c r="D113" s="110"/>
      <c r="E113" s="213" t="s">
        <v>51</v>
      </c>
      <c r="F113" s="213"/>
    </row>
    <row r="114" spans="1:8">
      <c r="B114" s="111"/>
      <c r="C114" s="111"/>
      <c r="D114" s="111"/>
      <c r="E114" s="111"/>
      <c r="F114" s="111"/>
    </row>
    <row r="115" spans="1:8">
      <c r="B115" s="111"/>
      <c r="C115" s="111"/>
      <c r="D115" s="111"/>
      <c r="E115" s="111"/>
      <c r="F115" s="111"/>
    </row>
    <row r="116" spans="1:8">
      <c r="A116" s="110"/>
      <c r="B116" s="111"/>
      <c r="C116" s="111"/>
      <c r="D116" s="110"/>
      <c r="E116" s="213"/>
      <c r="F116" s="213"/>
    </row>
    <row r="117" spans="1:8">
      <c r="A117" s="110"/>
      <c r="B117" s="213"/>
      <c r="C117" s="213"/>
      <c r="D117" s="110"/>
      <c r="E117" s="213"/>
      <c r="F117" s="213"/>
      <c r="H117" s="112"/>
    </row>
    <row r="118" spans="1:8">
      <c r="B118" s="111"/>
      <c r="C118" s="111"/>
      <c r="D118" s="111"/>
      <c r="E118" s="111"/>
      <c r="F118" s="111"/>
    </row>
  </sheetData>
  <mergeCells count="118">
    <mergeCell ref="A1:H1"/>
    <mergeCell ref="F13:H13"/>
    <mergeCell ref="F15:H15"/>
    <mergeCell ref="F19:H19"/>
    <mergeCell ref="F22:H22"/>
    <mergeCell ref="F16:H16"/>
    <mergeCell ref="B117:C117"/>
    <mergeCell ref="E117:F117"/>
    <mergeCell ref="A108:H108"/>
    <mergeCell ref="B112:C112"/>
    <mergeCell ref="E112:F112"/>
    <mergeCell ref="F60:H60"/>
    <mergeCell ref="C78:H78"/>
    <mergeCell ref="A87:G87"/>
    <mergeCell ref="A58:G58"/>
    <mergeCell ref="C88:H88"/>
    <mergeCell ref="F85:H85"/>
    <mergeCell ref="F81:H81"/>
    <mergeCell ref="F74:H74"/>
    <mergeCell ref="F75:H75"/>
    <mergeCell ref="F76:H76"/>
    <mergeCell ref="C71:H71"/>
    <mergeCell ref="F82:H82"/>
    <mergeCell ref="F93:H93"/>
    <mergeCell ref="C99:H99"/>
    <mergeCell ref="A98:G98"/>
    <mergeCell ref="F94:H94"/>
    <mergeCell ref="F95:H95"/>
    <mergeCell ref="F89:H89"/>
    <mergeCell ref="F90:H90"/>
    <mergeCell ref="E116:F116"/>
    <mergeCell ref="F62:H62"/>
    <mergeCell ref="F104:H104"/>
    <mergeCell ref="F86:H86"/>
    <mergeCell ref="F92:H92"/>
    <mergeCell ref="F72:H72"/>
    <mergeCell ref="F105:H105"/>
    <mergeCell ref="A64:G64"/>
    <mergeCell ref="F63:H63"/>
    <mergeCell ref="F83:H83"/>
    <mergeCell ref="F67:H67"/>
    <mergeCell ref="F68:H68"/>
    <mergeCell ref="F79:H79"/>
    <mergeCell ref="F73:H73"/>
    <mergeCell ref="F84:H84"/>
    <mergeCell ref="F96:H96"/>
    <mergeCell ref="F97:H97"/>
    <mergeCell ref="F91:H91"/>
    <mergeCell ref="A107:G107"/>
    <mergeCell ref="F100:H100"/>
    <mergeCell ref="F101:H101"/>
    <mergeCell ref="F102:H102"/>
    <mergeCell ref="F103:H103"/>
    <mergeCell ref="F80:H80"/>
    <mergeCell ref="F106:H106"/>
    <mergeCell ref="B113:C113"/>
    <mergeCell ref="E113:F113"/>
    <mergeCell ref="A51:G51"/>
    <mergeCell ref="F61:H61"/>
    <mergeCell ref="F69:H69"/>
    <mergeCell ref="A77:G77"/>
    <mergeCell ref="C59:H59"/>
    <mergeCell ref="C65:H65"/>
    <mergeCell ref="A70:G70"/>
    <mergeCell ref="F66:H66"/>
    <mergeCell ref="F39:H39"/>
    <mergeCell ref="F40:H40"/>
    <mergeCell ref="F41:H41"/>
    <mergeCell ref="F54:H54"/>
    <mergeCell ref="F44:H44"/>
    <mergeCell ref="F45:H45"/>
    <mergeCell ref="F46:H46"/>
    <mergeCell ref="F47:H47"/>
    <mergeCell ref="F48:H48"/>
    <mergeCell ref="F55:H55"/>
    <mergeCell ref="C52:H52"/>
    <mergeCell ref="F49:H49"/>
    <mergeCell ref="F50:H50"/>
    <mergeCell ref="F53:H53"/>
    <mergeCell ref="F56:H56"/>
    <mergeCell ref="F57:H57"/>
    <mergeCell ref="F26:H26"/>
    <mergeCell ref="F27:H27"/>
    <mergeCell ref="F36:H36"/>
    <mergeCell ref="F37:H37"/>
    <mergeCell ref="F38:H38"/>
    <mergeCell ref="F33:H33"/>
    <mergeCell ref="A34:G34"/>
    <mergeCell ref="A42:G42"/>
    <mergeCell ref="C43:H43"/>
    <mergeCell ref="F30:H30"/>
    <mergeCell ref="F31:H31"/>
    <mergeCell ref="F32:H32"/>
    <mergeCell ref="C35:H35"/>
    <mergeCell ref="F28:H28"/>
    <mergeCell ref="F29:H29"/>
    <mergeCell ref="A20:G20"/>
    <mergeCell ref="C21:H21"/>
    <mergeCell ref="A9:D10"/>
    <mergeCell ref="E9:E11"/>
    <mergeCell ref="G10:G11"/>
    <mergeCell ref="H10:H11"/>
    <mergeCell ref="F9:F11"/>
    <mergeCell ref="A11:D11"/>
    <mergeCell ref="F25:H25"/>
    <mergeCell ref="F17:H17"/>
    <mergeCell ref="F18:H18"/>
    <mergeCell ref="F23:H23"/>
    <mergeCell ref="F24:H24"/>
    <mergeCell ref="A2:H2"/>
    <mergeCell ref="A3:H3"/>
    <mergeCell ref="A4:H4"/>
    <mergeCell ref="A6:H6"/>
    <mergeCell ref="B7:E7"/>
    <mergeCell ref="B8:D8"/>
    <mergeCell ref="E8:H8"/>
    <mergeCell ref="A12:H12"/>
    <mergeCell ref="C14:H14"/>
  </mergeCells>
  <phoneticPr fontId="2" type="noConversion"/>
  <pageMargins left="0.51181102362204722" right="0.51181102362204722" top="0.78740157480314965" bottom="0.78740157480314965" header="0.31496062992125984" footer="0.31496062992125984"/>
  <pageSetup paperSize="9" scale="67" fitToHeight="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pageSetUpPr fitToPage="1"/>
  </sheetPr>
  <dimension ref="A1:I139"/>
  <sheetViews>
    <sheetView view="pageBreakPreview" topLeftCell="A42" zoomScale="85" zoomScaleNormal="100" zoomScaleSheetLayoutView="85" workbookViewId="0">
      <selection activeCell="M52" sqref="M52"/>
    </sheetView>
  </sheetViews>
  <sheetFormatPr defaultRowHeight="12.75"/>
  <cols>
    <col min="1" max="1" width="32.5703125" style="64" customWidth="1"/>
    <col min="2" max="2" width="16.42578125" style="64" customWidth="1"/>
    <col min="3" max="3" width="20.42578125" style="64" customWidth="1"/>
    <col min="4" max="8" width="0" style="64" hidden="1" customWidth="1"/>
    <col min="9" max="9" width="12.7109375" style="64" customWidth="1"/>
    <col min="10" max="16384" width="9.140625" style="64"/>
  </cols>
  <sheetData>
    <row r="1" spans="1:9" ht="65.25" customHeight="1"/>
    <row r="2" spans="1:9" ht="20.25">
      <c r="A2" s="321" t="s">
        <v>64</v>
      </c>
      <c r="B2" s="322"/>
      <c r="C2" s="322"/>
      <c r="D2" s="322"/>
      <c r="E2" s="322"/>
      <c r="F2" s="322"/>
      <c r="G2" s="322"/>
      <c r="H2" s="322"/>
      <c r="I2" s="323"/>
    </row>
    <row r="3" spans="1:9">
      <c r="A3" s="340" t="s">
        <v>65</v>
      </c>
      <c r="B3" s="341" t="s">
        <v>66</v>
      </c>
      <c r="C3" s="341" t="s">
        <v>210</v>
      </c>
      <c r="D3" s="341"/>
      <c r="E3" s="341"/>
      <c r="F3" s="341"/>
      <c r="G3" s="341"/>
      <c r="H3" s="341"/>
      <c r="I3" s="340" t="s">
        <v>68</v>
      </c>
    </row>
    <row r="4" spans="1:9" ht="24">
      <c r="A4" s="340"/>
      <c r="B4" s="341"/>
      <c r="C4" s="125" t="s">
        <v>69</v>
      </c>
      <c r="D4" s="125" t="s">
        <v>70</v>
      </c>
      <c r="E4" s="125" t="s">
        <v>71</v>
      </c>
      <c r="F4" s="125" t="s">
        <v>72</v>
      </c>
      <c r="G4" s="125" t="s">
        <v>73</v>
      </c>
      <c r="H4" s="126" t="s">
        <v>74</v>
      </c>
      <c r="I4" s="340"/>
    </row>
    <row r="5" spans="1:9" ht="42.75" customHeight="1">
      <c r="A5" s="127" t="s">
        <v>75</v>
      </c>
      <c r="B5" s="128" t="s">
        <v>76</v>
      </c>
      <c r="C5" s="129">
        <v>1</v>
      </c>
      <c r="D5" s="129">
        <v>1</v>
      </c>
      <c r="E5" s="129">
        <v>1</v>
      </c>
      <c r="F5" s="129">
        <v>1</v>
      </c>
      <c r="G5" s="129">
        <v>1</v>
      </c>
      <c r="H5" s="129">
        <v>1</v>
      </c>
      <c r="I5" s="130"/>
    </row>
    <row r="6" spans="1:9" ht="12" customHeight="1">
      <c r="A6" s="127" t="s">
        <v>77</v>
      </c>
      <c r="B6" s="128" t="s">
        <v>78</v>
      </c>
      <c r="C6" s="129">
        <v>4.8899999999999999E-2</v>
      </c>
      <c r="D6" s="129">
        <v>4.8899999999999999E-2</v>
      </c>
      <c r="E6" s="129">
        <v>4.8899999999999999E-2</v>
      </c>
      <c r="F6" s="129">
        <v>4.8899999999999999E-2</v>
      </c>
      <c r="G6" s="129">
        <v>4.8899999999999999E-2</v>
      </c>
      <c r="H6" s="129">
        <v>4.4999999999999998E-2</v>
      </c>
      <c r="I6" s="130" t="s">
        <v>76</v>
      </c>
    </row>
    <row r="7" spans="1:9" ht="12" customHeight="1">
      <c r="A7" s="127" t="s">
        <v>79</v>
      </c>
      <c r="B7" s="128" t="s">
        <v>80</v>
      </c>
      <c r="C7" s="129">
        <v>7.3999999999999996E-2</v>
      </c>
      <c r="D7" s="129">
        <v>7.9699999999999993E-2</v>
      </c>
      <c r="E7" s="129">
        <v>7.9699999999999993E-2</v>
      </c>
      <c r="F7" s="129">
        <v>7.9699999999999993E-2</v>
      </c>
      <c r="G7" s="129">
        <v>7.9699999999999993E-2</v>
      </c>
      <c r="H7" s="131">
        <v>0.05</v>
      </c>
      <c r="I7" s="130" t="s">
        <v>76</v>
      </c>
    </row>
    <row r="8" spans="1:9" ht="12" customHeight="1">
      <c r="A8" s="127" t="s">
        <v>81</v>
      </c>
      <c r="B8" s="128" t="s">
        <v>82</v>
      </c>
      <c r="C8" s="129">
        <v>5.5449999999999996E-3</v>
      </c>
      <c r="D8" s="129">
        <v>1.3899999999999999E-2</v>
      </c>
      <c r="E8" s="129">
        <v>1.3899999999999999E-2</v>
      </c>
      <c r="F8" s="129">
        <v>1.3899999999999999E-2</v>
      </c>
      <c r="G8" s="129">
        <v>1.3899999999999999E-2</v>
      </c>
      <c r="H8" s="129">
        <v>0.01</v>
      </c>
      <c r="I8" s="130" t="s">
        <v>76</v>
      </c>
    </row>
    <row r="9" spans="1:9" ht="12" customHeight="1">
      <c r="A9" s="127" t="s">
        <v>83</v>
      </c>
      <c r="B9" s="132"/>
      <c r="C9" s="133">
        <v>2.2699999999999998E-2</v>
      </c>
      <c r="D9" s="133">
        <f>SUM(D10:D11)</f>
        <v>2.2699999999999998E-2</v>
      </c>
      <c r="E9" s="133">
        <f>SUM(E10:E11)</f>
        <v>2.2699999999999998E-2</v>
      </c>
      <c r="F9" s="133">
        <f>SUM(F10:F11)</f>
        <v>2.2699999999999998E-2</v>
      </c>
      <c r="G9" s="133">
        <f>SUM(G10:G11)</f>
        <v>2.2699999999999998E-2</v>
      </c>
      <c r="H9" s="133">
        <f>SUM(H10:H11)</f>
        <v>1.6199999999999999E-2</v>
      </c>
      <c r="I9" s="134" t="s">
        <v>76</v>
      </c>
    </row>
    <row r="10" spans="1:9">
      <c r="A10" s="127" t="s">
        <v>84</v>
      </c>
      <c r="B10" s="128" t="s">
        <v>85</v>
      </c>
      <c r="C10" s="129">
        <v>0.01</v>
      </c>
      <c r="D10" s="129">
        <v>0.01</v>
      </c>
      <c r="E10" s="129">
        <v>0.01</v>
      </c>
      <c r="F10" s="129">
        <v>0.01</v>
      </c>
      <c r="G10" s="129">
        <v>0.01</v>
      </c>
      <c r="H10" s="129">
        <v>8.2000000000000007E-3</v>
      </c>
      <c r="I10" s="130" t="s">
        <v>76</v>
      </c>
    </row>
    <row r="11" spans="1:9">
      <c r="A11" s="127" t="s">
        <v>86</v>
      </c>
      <c r="B11" s="128" t="s">
        <v>87</v>
      </c>
      <c r="C11" s="129">
        <v>1.2699999999999999E-2</v>
      </c>
      <c r="D11" s="129">
        <v>1.2699999999999999E-2</v>
      </c>
      <c r="E11" s="129">
        <v>1.2699999999999999E-2</v>
      </c>
      <c r="F11" s="129">
        <v>1.2699999999999999E-2</v>
      </c>
      <c r="G11" s="129">
        <v>1.2699999999999999E-2</v>
      </c>
      <c r="H11" s="129">
        <v>8.0000000000000002E-3</v>
      </c>
      <c r="I11" s="130" t="s">
        <v>76</v>
      </c>
    </row>
    <row r="12" spans="1:9">
      <c r="A12" s="127" t="s">
        <v>88</v>
      </c>
      <c r="B12" s="128" t="s">
        <v>89</v>
      </c>
      <c r="C12" s="133">
        <v>4.65E-2</v>
      </c>
      <c r="D12" s="133">
        <f>SUM(D13:D15)</f>
        <v>4.9000000000000002E-2</v>
      </c>
      <c r="E12" s="133">
        <f>SUM(E13:E15)</f>
        <v>5.1499999999999997E-2</v>
      </c>
      <c r="F12" s="133">
        <f>SUM(F13:F15)</f>
        <v>5.6499999999999995E-2</v>
      </c>
      <c r="G12" s="133">
        <f>SUM(G13:G15)</f>
        <v>6.1499999999999999E-2</v>
      </c>
      <c r="H12" s="133">
        <f>SUM(H14:H15)</f>
        <v>3.6499999999999998E-2</v>
      </c>
      <c r="I12" s="134" t="s">
        <v>90</v>
      </c>
    </row>
    <row r="13" spans="1:9">
      <c r="A13" s="127" t="s">
        <v>91</v>
      </c>
      <c r="B13" s="132" t="s">
        <v>91</v>
      </c>
      <c r="C13" s="155">
        <v>0.01</v>
      </c>
      <c r="D13" s="135">
        <v>1.2500000000000001E-2</v>
      </c>
      <c r="E13" s="135">
        <v>1.4999999999999999E-2</v>
      </c>
      <c r="F13" s="135">
        <v>0.02</v>
      </c>
      <c r="G13" s="135">
        <v>2.5000000000000001E-2</v>
      </c>
      <c r="H13" s="135"/>
      <c r="I13" s="130" t="s">
        <v>90</v>
      </c>
    </row>
    <row r="14" spans="1:9">
      <c r="A14" s="127" t="s">
        <v>92</v>
      </c>
      <c r="B14" s="132" t="s">
        <v>92</v>
      </c>
      <c r="C14" s="129">
        <v>6.4999999999999997E-3</v>
      </c>
      <c r="D14" s="129">
        <v>6.4999999999999997E-3</v>
      </c>
      <c r="E14" s="129">
        <v>6.4999999999999997E-3</v>
      </c>
      <c r="F14" s="129">
        <v>6.4999999999999997E-3</v>
      </c>
      <c r="G14" s="129">
        <v>6.4999999999999997E-3</v>
      </c>
      <c r="H14" s="129">
        <v>6.4999999999999997E-3</v>
      </c>
      <c r="I14" s="130" t="s">
        <v>90</v>
      </c>
    </row>
    <row r="15" spans="1:9">
      <c r="A15" s="127" t="s">
        <v>93</v>
      </c>
      <c r="B15" s="132" t="s">
        <v>93</v>
      </c>
      <c r="C15" s="129">
        <v>0.03</v>
      </c>
      <c r="D15" s="129">
        <v>0.03</v>
      </c>
      <c r="E15" s="129">
        <v>0.03</v>
      </c>
      <c r="F15" s="129">
        <v>0.03</v>
      </c>
      <c r="G15" s="129">
        <v>0.03</v>
      </c>
      <c r="H15" s="129">
        <v>0.03</v>
      </c>
      <c r="I15" s="130" t="s">
        <v>90</v>
      </c>
    </row>
    <row r="16" spans="1:9">
      <c r="A16" s="127" t="s">
        <v>94</v>
      </c>
      <c r="B16" s="132" t="s">
        <v>95</v>
      </c>
      <c r="C16" s="136"/>
      <c r="D16" s="136"/>
      <c r="E16" s="136"/>
      <c r="F16" s="136"/>
      <c r="G16" s="136"/>
      <c r="H16" s="136"/>
      <c r="I16" s="130" t="s">
        <v>90</v>
      </c>
    </row>
    <row r="17" spans="1:9">
      <c r="A17" s="305"/>
      <c r="B17" s="306"/>
      <c r="C17" s="306"/>
      <c r="D17" s="306"/>
      <c r="E17" s="306"/>
      <c r="F17" s="306"/>
      <c r="G17" s="306"/>
      <c r="H17" s="306"/>
      <c r="I17" s="307"/>
    </row>
    <row r="18" spans="1:9">
      <c r="A18" s="308" t="s">
        <v>96</v>
      </c>
      <c r="B18" s="297" t="s">
        <v>97</v>
      </c>
      <c r="C18" s="309" t="s">
        <v>98</v>
      </c>
      <c r="D18" s="310"/>
      <c r="E18" s="310"/>
      <c r="F18" s="310"/>
      <c r="G18" s="310"/>
      <c r="H18" s="310"/>
      <c r="I18" s="311"/>
    </row>
    <row r="19" spans="1:9">
      <c r="A19" s="308"/>
      <c r="B19" s="297"/>
      <c r="C19" s="312" t="s">
        <v>99</v>
      </c>
      <c r="D19" s="313"/>
      <c r="E19" s="313"/>
      <c r="F19" s="313"/>
      <c r="G19" s="313"/>
      <c r="H19" s="313"/>
      <c r="I19" s="314"/>
    </row>
    <row r="20" spans="1:9">
      <c r="A20" s="137"/>
      <c r="B20" s="138" t="s">
        <v>100</v>
      </c>
      <c r="C20" s="139">
        <f t="shared" ref="C20:H20" si="0">(1+(C6+C9))*(1+C8)*(1+C7)-1</f>
        <v>0.15728013162800014</v>
      </c>
      <c r="D20" s="139">
        <f t="shared" si="0"/>
        <v>0.17308891062800003</v>
      </c>
      <c r="E20" s="139">
        <f t="shared" si="0"/>
        <v>0.17308891062800003</v>
      </c>
      <c r="F20" s="139">
        <f t="shared" si="0"/>
        <v>0.17308891062800003</v>
      </c>
      <c r="G20" s="139">
        <f t="shared" si="0"/>
        <v>0.17308891062800003</v>
      </c>
      <c r="H20" s="139">
        <f t="shared" si="0"/>
        <v>0.12540260000000014</v>
      </c>
      <c r="I20" s="140"/>
    </row>
    <row r="21" spans="1:9">
      <c r="A21" s="137"/>
      <c r="B21" s="138" t="s">
        <v>101</v>
      </c>
      <c r="C21" s="139">
        <f t="shared" ref="C21:H21" si="1">(1-(C12+C16))</f>
        <v>0.95350000000000001</v>
      </c>
      <c r="D21" s="139">
        <f t="shared" si="1"/>
        <v>0.95099999999999996</v>
      </c>
      <c r="E21" s="139">
        <f t="shared" si="1"/>
        <v>0.94850000000000001</v>
      </c>
      <c r="F21" s="139">
        <f t="shared" si="1"/>
        <v>0.94350000000000001</v>
      </c>
      <c r="G21" s="139">
        <f t="shared" si="1"/>
        <v>0.9385</v>
      </c>
      <c r="H21" s="139">
        <f t="shared" si="1"/>
        <v>0.96350000000000002</v>
      </c>
      <c r="I21" s="140"/>
    </row>
    <row r="22" spans="1:9">
      <c r="A22" s="141"/>
      <c r="B22" s="297" t="s">
        <v>97</v>
      </c>
      <c r="C22" s="334">
        <f t="shared" ref="C22:H22" si="2">(1+C20)/C21-1</f>
        <v>0.21371801953644476</v>
      </c>
      <c r="D22" s="334">
        <f t="shared" si="2"/>
        <v>0.23353197752681387</v>
      </c>
      <c r="E22" s="334">
        <f t="shared" si="2"/>
        <v>0.23678324789457039</v>
      </c>
      <c r="F22" s="334">
        <f t="shared" si="2"/>
        <v>0.24333747814308437</v>
      </c>
      <c r="G22" s="335">
        <f t="shared" si="2"/>
        <v>0.24996154568779971</v>
      </c>
      <c r="H22" s="334">
        <f t="shared" si="2"/>
        <v>0.16803591074208635</v>
      </c>
      <c r="I22" s="142"/>
    </row>
    <row r="23" spans="1:9">
      <c r="A23" s="143"/>
      <c r="B23" s="297"/>
      <c r="C23" s="334"/>
      <c r="D23" s="334"/>
      <c r="E23" s="334"/>
      <c r="F23" s="334"/>
      <c r="G23" s="336"/>
      <c r="H23" s="334"/>
      <c r="I23" s="144"/>
    </row>
    <row r="24" spans="1:9">
      <c r="A24" s="296" t="s">
        <v>102</v>
      </c>
      <c r="B24" s="297"/>
      <c r="C24" s="297"/>
      <c r="D24" s="297"/>
      <c r="E24" s="297"/>
      <c r="F24" s="297"/>
      <c r="G24" s="297"/>
      <c r="H24" s="297"/>
      <c r="I24" s="298"/>
    </row>
    <row r="25" spans="1:9">
      <c r="A25" s="145"/>
      <c r="B25" s="146"/>
      <c r="C25" s="330" t="s">
        <v>103</v>
      </c>
      <c r="D25" s="330"/>
      <c r="E25" s="330"/>
      <c r="F25" s="330"/>
      <c r="G25" s="330"/>
      <c r="H25" s="330"/>
      <c r="I25" s="331"/>
    </row>
    <row r="26" spans="1:9">
      <c r="A26"/>
      <c r="B26"/>
      <c r="C26"/>
      <c r="D26"/>
      <c r="E26"/>
      <c r="F26"/>
      <c r="G26"/>
      <c r="H26"/>
      <c r="I26"/>
    </row>
    <row r="27" spans="1:9" ht="12.75" customHeight="1">
      <c r="A27" s="63" t="s">
        <v>250</v>
      </c>
      <c r="B27"/>
      <c r="C27"/>
      <c r="D27"/>
      <c r="E27"/>
      <c r="F27"/>
      <c r="G27"/>
      <c r="H27"/>
      <c r="I27"/>
    </row>
    <row r="28" spans="1:9">
      <c r="A28"/>
      <c r="B28"/>
      <c r="C28"/>
      <c r="D28"/>
      <c r="E28"/>
      <c r="F28"/>
      <c r="G28"/>
      <c r="H28"/>
      <c r="I28"/>
    </row>
    <row r="29" spans="1:9">
      <c r="A29"/>
      <c r="B29"/>
      <c r="C29" s="156"/>
      <c r="D29" s="156"/>
      <c r="E29" s="156"/>
      <c r="F29" s="156"/>
      <c r="G29" s="156"/>
      <c r="H29" s="156"/>
      <c r="I29" s="156"/>
    </row>
    <row r="30" spans="1:9">
      <c r="A30"/>
      <c r="B30"/>
      <c r="C30" s="63" t="s">
        <v>213</v>
      </c>
      <c r="D30"/>
      <c r="E30"/>
      <c r="F30"/>
      <c r="G30"/>
      <c r="H30"/>
      <c r="I30"/>
    </row>
    <row r="31" spans="1:9">
      <c r="A31"/>
      <c r="B31"/>
      <c r="C31" s="63" t="s">
        <v>214</v>
      </c>
      <c r="D31"/>
      <c r="E31"/>
      <c r="F31"/>
      <c r="G31"/>
      <c r="H31"/>
      <c r="I31"/>
    </row>
    <row r="32" spans="1:9">
      <c r="A32"/>
      <c r="B32"/>
      <c r="C32" s="63"/>
      <c r="D32"/>
      <c r="E32"/>
      <c r="F32"/>
      <c r="G32"/>
      <c r="H32"/>
      <c r="I32"/>
    </row>
    <row r="33" spans="1:9">
      <c r="A33"/>
      <c r="B33"/>
      <c r="C33" s="63"/>
      <c r="D33"/>
      <c r="E33"/>
      <c r="F33"/>
      <c r="G33"/>
      <c r="H33"/>
      <c r="I33"/>
    </row>
    <row r="34" spans="1:9">
      <c r="A34"/>
      <c r="B34"/>
      <c r="C34" s="63"/>
      <c r="D34"/>
      <c r="E34"/>
      <c r="F34"/>
      <c r="G34"/>
      <c r="H34"/>
      <c r="I34"/>
    </row>
    <row r="35" spans="1:9">
      <c r="A35"/>
      <c r="B35"/>
      <c r="C35" s="63"/>
      <c r="D35"/>
      <c r="E35"/>
      <c r="F35"/>
      <c r="G35"/>
      <c r="H35"/>
      <c r="I35"/>
    </row>
    <row r="36" spans="1:9">
      <c r="A36"/>
      <c r="B36"/>
      <c r="C36"/>
      <c r="D36"/>
      <c r="E36"/>
      <c r="F36"/>
      <c r="G36"/>
      <c r="H36"/>
      <c r="I36"/>
    </row>
    <row r="37" spans="1:9">
      <c r="A37"/>
      <c r="B37"/>
      <c r="C37"/>
      <c r="D37"/>
      <c r="E37"/>
      <c r="F37"/>
      <c r="G37"/>
      <c r="H37"/>
      <c r="I37"/>
    </row>
    <row r="38" spans="1:9" ht="16.5">
      <c r="A38" s="320" t="s">
        <v>63</v>
      </c>
      <c r="B38" s="320"/>
      <c r="C38" s="320"/>
      <c r="D38" s="320"/>
      <c r="E38" s="320"/>
      <c r="F38" s="320"/>
      <c r="G38" s="320"/>
      <c r="H38" s="320"/>
      <c r="I38" s="320"/>
    </row>
    <row r="39" spans="1:9">
      <c r="A39"/>
      <c r="B39"/>
      <c r="C39"/>
      <c r="D39"/>
      <c r="E39"/>
      <c r="F39"/>
      <c r="G39"/>
      <c r="H39"/>
      <c r="I39"/>
    </row>
    <row r="40" spans="1:9" ht="20.25">
      <c r="A40" s="321" t="s">
        <v>64</v>
      </c>
      <c r="B40" s="322"/>
      <c r="C40" s="322"/>
      <c r="D40" s="322"/>
      <c r="E40" s="322"/>
      <c r="F40" s="322"/>
      <c r="G40" s="322"/>
      <c r="H40" s="322"/>
      <c r="I40" s="323"/>
    </row>
    <row r="41" spans="1:9">
      <c r="A41" s="332" t="s">
        <v>65</v>
      </c>
      <c r="B41" s="333" t="s">
        <v>66</v>
      </c>
      <c r="C41" s="333" t="s">
        <v>67</v>
      </c>
      <c r="D41" s="333"/>
      <c r="E41" s="333"/>
      <c r="F41" s="333"/>
      <c r="G41" s="333"/>
      <c r="H41" s="333"/>
      <c r="I41" s="332" t="s">
        <v>68</v>
      </c>
    </row>
    <row r="42" spans="1:9" ht="24">
      <c r="A42" s="332"/>
      <c r="B42" s="333"/>
      <c r="C42" s="147" t="s">
        <v>69</v>
      </c>
      <c r="D42" s="147" t="s">
        <v>70</v>
      </c>
      <c r="E42" s="147" t="s">
        <v>71</v>
      </c>
      <c r="F42" s="147" t="s">
        <v>72</v>
      </c>
      <c r="G42" s="147" t="s">
        <v>73</v>
      </c>
      <c r="H42" s="148" t="s">
        <v>74</v>
      </c>
      <c r="I42" s="332"/>
    </row>
    <row r="43" spans="1:9">
      <c r="A43" s="127" t="s">
        <v>75</v>
      </c>
      <c r="B43" s="128" t="s">
        <v>76</v>
      </c>
      <c r="C43" s="129">
        <v>1</v>
      </c>
      <c r="D43" s="129">
        <v>1</v>
      </c>
      <c r="E43" s="129">
        <v>1</v>
      </c>
      <c r="F43" s="129">
        <v>1</v>
      </c>
      <c r="G43" s="129">
        <v>1</v>
      </c>
      <c r="H43" s="129">
        <v>1</v>
      </c>
      <c r="I43" s="130"/>
    </row>
    <row r="44" spans="1:9">
      <c r="A44" s="127" t="s">
        <v>77</v>
      </c>
      <c r="B44" s="128" t="s">
        <v>78</v>
      </c>
      <c r="C44" s="129">
        <v>4.6699999999999998E-2</v>
      </c>
      <c r="D44" s="129">
        <v>4.53E-2</v>
      </c>
      <c r="E44" s="129">
        <v>4.53E-2</v>
      </c>
      <c r="F44" s="129">
        <v>4.53E-2</v>
      </c>
      <c r="G44" s="129">
        <v>4.53E-2</v>
      </c>
      <c r="H44" s="129">
        <v>4.4999999999999998E-2</v>
      </c>
      <c r="I44" s="130" t="s">
        <v>76</v>
      </c>
    </row>
    <row r="45" spans="1:9">
      <c r="A45" s="127" t="s">
        <v>79</v>
      </c>
      <c r="B45" s="128" t="s">
        <v>80</v>
      </c>
      <c r="C45" s="129">
        <v>7.2999999999999995E-2</v>
      </c>
      <c r="D45" s="129">
        <v>8.43E-2</v>
      </c>
      <c r="E45" s="129">
        <v>8.43E-2</v>
      </c>
      <c r="F45" s="129">
        <v>8.43E-2</v>
      </c>
      <c r="G45" s="129">
        <v>8.43E-2</v>
      </c>
      <c r="H45" s="131">
        <v>0.05</v>
      </c>
      <c r="I45" s="130" t="s">
        <v>76</v>
      </c>
    </row>
    <row r="46" spans="1:9">
      <c r="A46" s="127" t="s">
        <v>81</v>
      </c>
      <c r="B46" s="128" t="s">
        <v>82</v>
      </c>
      <c r="C46" s="129">
        <v>5.5449999999999996E-3</v>
      </c>
      <c r="D46" s="129">
        <v>1.21E-2</v>
      </c>
      <c r="E46" s="129">
        <v>1.21E-2</v>
      </c>
      <c r="F46" s="129">
        <v>1.21E-2</v>
      </c>
      <c r="G46" s="129">
        <v>1.21E-2</v>
      </c>
      <c r="H46" s="129">
        <v>0.01</v>
      </c>
      <c r="I46" s="130" t="s">
        <v>76</v>
      </c>
    </row>
    <row r="47" spans="1:9">
      <c r="A47" s="127" t="s">
        <v>83</v>
      </c>
      <c r="B47" s="132"/>
      <c r="C47" s="133">
        <v>1.7100000000000001E-2</v>
      </c>
      <c r="D47" s="133">
        <f>SUM(D48:D49)</f>
        <v>1.7100000000000001E-2</v>
      </c>
      <c r="E47" s="133">
        <f>SUM(E48:E49)</f>
        <v>1.7100000000000001E-2</v>
      </c>
      <c r="F47" s="133">
        <f>SUM(F48:F49)</f>
        <v>1.7100000000000001E-2</v>
      </c>
      <c r="G47" s="133">
        <f>SUM(G48:G49)</f>
        <v>1.7100000000000001E-2</v>
      </c>
      <c r="H47" s="133">
        <f>SUM(H48:H49)</f>
        <v>1.6199999999999999E-2</v>
      </c>
      <c r="I47" s="134" t="s">
        <v>76</v>
      </c>
    </row>
    <row r="48" spans="1:9">
      <c r="A48" s="127" t="s">
        <v>84</v>
      </c>
      <c r="B48" s="128" t="s">
        <v>85</v>
      </c>
      <c r="C48" s="129">
        <v>7.4000000000000003E-3</v>
      </c>
      <c r="D48" s="129">
        <v>7.4000000000000003E-3</v>
      </c>
      <c r="E48" s="129">
        <v>7.4000000000000003E-3</v>
      </c>
      <c r="F48" s="129">
        <v>7.4000000000000003E-3</v>
      </c>
      <c r="G48" s="129">
        <v>7.4000000000000003E-3</v>
      </c>
      <c r="H48" s="129">
        <v>8.2000000000000007E-3</v>
      </c>
      <c r="I48" s="130" t="s">
        <v>76</v>
      </c>
    </row>
    <row r="49" spans="1:9">
      <c r="A49" s="127" t="s">
        <v>86</v>
      </c>
      <c r="B49" s="128" t="s">
        <v>87</v>
      </c>
      <c r="C49" s="129">
        <v>9.7000000000000003E-3</v>
      </c>
      <c r="D49" s="129">
        <v>9.7000000000000003E-3</v>
      </c>
      <c r="E49" s="129">
        <v>9.7000000000000003E-3</v>
      </c>
      <c r="F49" s="129">
        <v>9.7000000000000003E-3</v>
      </c>
      <c r="G49" s="129">
        <v>9.7000000000000003E-3</v>
      </c>
      <c r="H49" s="129">
        <v>8.0000000000000002E-3</v>
      </c>
      <c r="I49" s="130" t="s">
        <v>76</v>
      </c>
    </row>
    <row r="50" spans="1:9">
      <c r="A50" s="127" t="s">
        <v>88</v>
      </c>
      <c r="B50" s="128" t="s">
        <v>89</v>
      </c>
      <c r="C50" s="133">
        <v>6.4500000000000002E-2</v>
      </c>
      <c r="D50" s="133">
        <f>SUM(D51:D53)</f>
        <v>4.9000000000000002E-2</v>
      </c>
      <c r="E50" s="133">
        <f>SUM(E51:E53)</f>
        <v>5.1499999999999997E-2</v>
      </c>
      <c r="F50" s="133">
        <f>SUM(F51:F53)</f>
        <v>5.6499999999999995E-2</v>
      </c>
      <c r="G50" s="133">
        <f>SUM(G51:G53)</f>
        <v>6.1499999999999999E-2</v>
      </c>
      <c r="H50" s="133">
        <f>SUM(H52:H53)</f>
        <v>3.6499999999999998E-2</v>
      </c>
      <c r="I50" s="134" t="s">
        <v>90</v>
      </c>
    </row>
    <row r="51" spans="1:9">
      <c r="A51" s="127" t="s">
        <v>91</v>
      </c>
      <c r="B51" s="132" t="s">
        <v>91</v>
      </c>
      <c r="C51" s="149">
        <v>2.7999999999999997E-2</v>
      </c>
      <c r="D51" s="149">
        <v>1.2500000000000001E-2</v>
      </c>
      <c r="E51" s="149">
        <v>1.4999999999999999E-2</v>
      </c>
      <c r="F51" s="149">
        <v>0.02</v>
      </c>
      <c r="G51" s="149">
        <v>2.5000000000000001E-2</v>
      </c>
      <c r="H51" s="149"/>
      <c r="I51" s="130" t="s">
        <v>90</v>
      </c>
    </row>
    <row r="52" spans="1:9">
      <c r="A52" s="127" t="s">
        <v>92</v>
      </c>
      <c r="B52" s="132" t="s">
        <v>92</v>
      </c>
      <c r="C52" s="129">
        <v>6.4999999999999997E-3</v>
      </c>
      <c r="D52" s="129">
        <v>6.4999999999999997E-3</v>
      </c>
      <c r="E52" s="129">
        <v>6.4999999999999997E-3</v>
      </c>
      <c r="F52" s="129">
        <v>6.4999999999999997E-3</v>
      </c>
      <c r="G52" s="129">
        <v>6.4999999999999997E-3</v>
      </c>
      <c r="H52" s="129">
        <v>6.4999999999999997E-3</v>
      </c>
      <c r="I52" s="130" t="s">
        <v>90</v>
      </c>
    </row>
    <row r="53" spans="1:9">
      <c r="A53" s="127" t="s">
        <v>93</v>
      </c>
      <c r="B53" s="132" t="s">
        <v>93</v>
      </c>
      <c r="C53" s="129">
        <v>0.03</v>
      </c>
      <c r="D53" s="129">
        <v>0.03</v>
      </c>
      <c r="E53" s="129">
        <v>0.03</v>
      </c>
      <c r="F53" s="129">
        <v>0.03</v>
      </c>
      <c r="G53" s="129">
        <v>0.03</v>
      </c>
      <c r="H53" s="129">
        <v>0.03</v>
      </c>
      <c r="I53" s="130" t="s">
        <v>90</v>
      </c>
    </row>
    <row r="54" spans="1:9">
      <c r="A54" s="127" t="s">
        <v>94</v>
      </c>
      <c r="B54" s="132" t="s">
        <v>95</v>
      </c>
      <c r="C54" s="129"/>
      <c r="D54" s="129"/>
      <c r="E54" s="129"/>
      <c r="F54" s="129"/>
      <c r="G54" s="129"/>
      <c r="H54" s="129"/>
      <c r="I54" s="130" t="s">
        <v>90</v>
      </c>
    </row>
    <row r="55" spans="1:9">
      <c r="A55" s="305"/>
      <c r="B55" s="306"/>
      <c r="C55" s="306"/>
      <c r="D55" s="306"/>
      <c r="E55" s="306"/>
      <c r="F55" s="306"/>
      <c r="G55" s="306"/>
      <c r="H55" s="306"/>
      <c r="I55" s="307"/>
    </row>
    <row r="56" spans="1:9">
      <c r="A56" s="308" t="s">
        <v>96</v>
      </c>
      <c r="B56" s="297" t="s">
        <v>97</v>
      </c>
      <c r="C56" s="309" t="s">
        <v>98</v>
      </c>
      <c r="D56" s="310"/>
      <c r="E56" s="310"/>
      <c r="F56" s="310"/>
      <c r="G56" s="310"/>
      <c r="H56" s="310"/>
      <c r="I56" s="311"/>
    </row>
    <row r="57" spans="1:9">
      <c r="A57" s="308"/>
      <c r="B57" s="297"/>
      <c r="C57" s="312" t="s">
        <v>99</v>
      </c>
      <c r="D57" s="313"/>
      <c r="E57" s="313"/>
      <c r="F57" s="313"/>
      <c r="G57" s="313"/>
      <c r="H57" s="313"/>
      <c r="I57" s="314"/>
    </row>
    <row r="58" spans="1:9">
      <c r="A58" s="137"/>
      <c r="B58" s="138" t="s">
        <v>100</v>
      </c>
      <c r="C58" s="139">
        <f t="shared" ref="C58:H58" si="3">(1+(C44+C47))*(1+C46)*(1+C45)-1</f>
        <v>0.14778678128299982</v>
      </c>
      <c r="D58" s="139">
        <f t="shared" si="3"/>
        <v>0.16589903987200016</v>
      </c>
      <c r="E58" s="139">
        <f t="shared" si="3"/>
        <v>0.16589903987200016</v>
      </c>
      <c r="F58" s="139">
        <f t="shared" si="3"/>
        <v>0.16589903987200016</v>
      </c>
      <c r="G58" s="139">
        <f t="shared" si="3"/>
        <v>0.16589903987200016</v>
      </c>
      <c r="H58" s="139">
        <f t="shared" si="3"/>
        <v>0.12540260000000014</v>
      </c>
      <c r="I58" s="140"/>
    </row>
    <row r="59" spans="1:9">
      <c r="A59" s="137"/>
      <c r="B59" s="138" t="s">
        <v>101</v>
      </c>
      <c r="C59" s="139">
        <f t="shared" ref="C59:H59" si="4">(1-(C50+C54))</f>
        <v>0.9355</v>
      </c>
      <c r="D59" s="139">
        <f t="shared" si="4"/>
        <v>0.95099999999999996</v>
      </c>
      <c r="E59" s="139">
        <f t="shared" si="4"/>
        <v>0.94850000000000001</v>
      </c>
      <c r="F59" s="139">
        <f t="shared" si="4"/>
        <v>0.94350000000000001</v>
      </c>
      <c r="G59" s="139">
        <f t="shared" si="4"/>
        <v>0.9385</v>
      </c>
      <c r="H59" s="139">
        <f t="shared" si="4"/>
        <v>0.96350000000000002</v>
      </c>
      <c r="I59" s="140"/>
    </row>
    <row r="60" spans="1:9">
      <c r="A60" s="141"/>
      <c r="B60" s="297" t="s">
        <v>97</v>
      </c>
      <c r="C60" s="324">
        <f t="shared" ref="C60:H60" si="5">(1+C58)/C59-1</f>
        <v>0.22692333648637075</v>
      </c>
      <c r="D60" s="324">
        <f t="shared" si="5"/>
        <v>0.22597165075920111</v>
      </c>
      <c r="E60" s="324">
        <f t="shared" si="5"/>
        <v>0.22920299406642086</v>
      </c>
      <c r="F60" s="324">
        <f t="shared" si="5"/>
        <v>0.2357170533884474</v>
      </c>
      <c r="G60" s="328">
        <f t="shared" si="5"/>
        <v>0.24230052197336183</v>
      </c>
      <c r="H60" s="324">
        <f t="shared" si="5"/>
        <v>0.16803591074208635</v>
      </c>
      <c r="I60" s="142"/>
    </row>
    <row r="61" spans="1:9">
      <c r="A61" s="143"/>
      <c r="B61" s="297"/>
      <c r="C61" s="324"/>
      <c r="D61" s="324"/>
      <c r="E61" s="324"/>
      <c r="F61" s="324"/>
      <c r="G61" s="329"/>
      <c r="H61" s="324"/>
      <c r="I61" s="144"/>
    </row>
    <row r="62" spans="1:9">
      <c r="A62" s="296" t="s">
        <v>102</v>
      </c>
      <c r="B62" s="297"/>
      <c r="C62" s="297"/>
      <c r="D62" s="297"/>
      <c r="E62" s="297"/>
      <c r="F62" s="297"/>
      <c r="G62" s="297"/>
      <c r="H62" s="297"/>
      <c r="I62" s="298"/>
    </row>
    <row r="63" spans="1:9" ht="51.75" customHeight="1">
      <c r="A63" s="337" t="s">
        <v>103</v>
      </c>
      <c r="B63" s="338"/>
      <c r="C63" s="338"/>
      <c r="D63" s="338"/>
      <c r="E63" s="338"/>
      <c r="F63" s="338"/>
      <c r="G63" s="338"/>
      <c r="H63" s="338"/>
      <c r="I63" s="339"/>
    </row>
    <row r="64" spans="1:9">
      <c r="A64"/>
      <c r="B64"/>
      <c r="C64"/>
      <c r="D64"/>
      <c r="E64"/>
      <c r="F64"/>
      <c r="G64"/>
      <c r="H64"/>
      <c r="I64"/>
    </row>
    <row r="65" spans="1:9">
      <c r="A65" s="63" t="s">
        <v>309</v>
      </c>
      <c r="B65"/>
      <c r="C65"/>
      <c r="D65"/>
      <c r="E65"/>
      <c r="F65"/>
      <c r="G65"/>
      <c r="H65"/>
      <c r="I65"/>
    </row>
    <row r="66" spans="1:9">
      <c r="A66"/>
      <c r="B66"/>
      <c r="C66"/>
      <c r="D66"/>
      <c r="E66"/>
      <c r="F66"/>
      <c r="G66"/>
      <c r="H66"/>
      <c r="I66"/>
    </row>
    <row r="67" spans="1:9">
      <c r="A67"/>
      <c r="B67"/>
      <c r="C67" s="156"/>
      <c r="D67" s="156"/>
      <c r="E67" s="156"/>
      <c r="F67" s="156"/>
      <c r="G67" s="156"/>
      <c r="H67" s="156"/>
      <c r="I67" s="156"/>
    </row>
    <row r="68" spans="1:9">
      <c r="A68"/>
      <c r="B68"/>
      <c r="C68" s="63" t="s">
        <v>213</v>
      </c>
      <c r="D68"/>
      <c r="E68"/>
      <c r="F68"/>
      <c r="G68"/>
      <c r="H68"/>
      <c r="I68"/>
    </row>
    <row r="69" spans="1:9">
      <c r="A69"/>
      <c r="B69"/>
      <c r="C69" s="63" t="s">
        <v>214</v>
      </c>
      <c r="D69"/>
      <c r="E69"/>
      <c r="F69"/>
      <c r="G69"/>
      <c r="H69"/>
      <c r="I69"/>
    </row>
    <row r="70" spans="1:9">
      <c r="A70"/>
      <c r="B70"/>
      <c r="C70"/>
      <c r="D70"/>
      <c r="E70"/>
      <c r="F70"/>
      <c r="G70"/>
      <c r="H70"/>
      <c r="I70"/>
    </row>
    <row r="71" spans="1:9">
      <c r="A71"/>
      <c r="B71"/>
      <c r="C71"/>
      <c r="D71"/>
      <c r="E71"/>
      <c r="F71"/>
      <c r="G71"/>
      <c r="H71"/>
      <c r="I71"/>
    </row>
    <row r="72" spans="1:9">
      <c r="A72"/>
      <c r="B72"/>
      <c r="C72"/>
      <c r="D72"/>
      <c r="E72"/>
      <c r="F72"/>
      <c r="G72"/>
      <c r="H72"/>
      <c r="I72"/>
    </row>
    <row r="73" spans="1:9">
      <c r="A73"/>
      <c r="B73"/>
      <c r="C73"/>
      <c r="D73"/>
      <c r="E73"/>
      <c r="F73"/>
      <c r="G73"/>
      <c r="H73"/>
      <c r="I73"/>
    </row>
    <row r="74" spans="1:9">
      <c r="A74"/>
      <c r="B74"/>
      <c r="C74"/>
      <c r="D74"/>
      <c r="E74"/>
      <c r="F74"/>
      <c r="G74"/>
      <c r="H74"/>
      <c r="I74"/>
    </row>
    <row r="75" spans="1:9">
      <c r="A75"/>
      <c r="B75"/>
      <c r="C75"/>
      <c r="D75"/>
      <c r="E75"/>
      <c r="F75"/>
      <c r="G75"/>
      <c r="H75"/>
      <c r="I75"/>
    </row>
    <row r="76" spans="1:9">
      <c r="A76"/>
      <c r="B76"/>
      <c r="C76"/>
      <c r="D76"/>
      <c r="E76"/>
      <c r="F76"/>
      <c r="G76"/>
      <c r="H76"/>
      <c r="I76"/>
    </row>
    <row r="77" spans="1:9">
      <c r="A77"/>
      <c r="B77"/>
      <c r="C77"/>
      <c r="D77"/>
      <c r="E77"/>
      <c r="F77"/>
      <c r="G77"/>
      <c r="H77"/>
      <c r="I77"/>
    </row>
    <row r="78" spans="1:9">
      <c r="A78"/>
      <c r="B78"/>
      <c r="C78"/>
      <c r="D78"/>
      <c r="E78"/>
      <c r="F78"/>
      <c r="G78"/>
      <c r="H78"/>
      <c r="I78"/>
    </row>
    <row r="79" spans="1:9">
      <c r="A79"/>
      <c r="B79"/>
      <c r="C79"/>
      <c r="D79"/>
      <c r="E79"/>
      <c r="F79"/>
      <c r="G79"/>
      <c r="H79"/>
      <c r="I79"/>
    </row>
    <row r="80" spans="1:9" ht="16.5">
      <c r="A80" s="320" t="s">
        <v>63</v>
      </c>
      <c r="B80" s="320"/>
      <c r="C80" s="320"/>
      <c r="D80" s="320"/>
      <c r="E80" s="320"/>
      <c r="F80" s="320"/>
      <c r="G80" s="320"/>
      <c r="H80" s="320"/>
      <c r="I80" s="320"/>
    </row>
    <row r="81" spans="1:9">
      <c r="A81"/>
      <c r="B81"/>
      <c r="C81"/>
      <c r="D81"/>
      <c r="E81"/>
      <c r="F81"/>
      <c r="G81"/>
      <c r="H81"/>
      <c r="I81"/>
    </row>
    <row r="82" spans="1:9" ht="20.25">
      <c r="A82" s="321" t="s">
        <v>64</v>
      </c>
      <c r="B82" s="322"/>
      <c r="C82" s="322"/>
      <c r="D82" s="322"/>
      <c r="E82" s="322"/>
      <c r="F82" s="322"/>
      <c r="G82" s="322"/>
      <c r="H82" s="322"/>
      <c r="I82" s="323"/>
    </row>
    <row r="83" spans="1:9">
      <c r="A83" s="325" t="s">
        <v>65</v>
      </c>
      <c r="B83" s="326" t="s">
        <v>66</v>
      </c>
      <c r="C83" s="327" t="s">
        <v>211</v>
      </c>
      <c r="D83" s="327"/>
      <c r="E83" s="327"/>
      <c r="F83" s="327"/>
      <c r="G83" s="327"/>
      <c r="H83" s="327"/>
      <c r="I83" s="325" t="s">
        <v>68</v>
      </c>
    </row>
    <row r="84" spans="1:9" ht="24">
      <c r="A84" s="325"/>
      <c r="B84" s="326"/>
      <c r="C84" s="150" t="s">
        <v>69</v>
      </c>
      <c r="D84" s="150" t="s">
        <v>70</v>
      </c>
      <c r="E84" s="150" t="s">
        <v>71</v>
      </c>
      <c r="F84" s="150" t="s">
        <v>72</v>
      </c>
      <c r="G84" s="150" t="s">
        <v>73</v>
      </c>
      <c r="H84" s="151" t="s">
        <v>74</v>
      </c>
      <c r="I84" s="325"/>
    </row>
    <row r="85" spans="1:9">
      <c r="A85" s="127" t="s">
        <v>75</v>
      </c>
      <c r="B85" s="128" t="s">
        <v>76</v>
      </c>
      <c r="C85" s="129">
        <v>1</v>
      </c>
      <c r="D85" s="129">
        <v>1</v>
      </c>
      <c r="E85" s="129">
        <v>1</v>
      </c>
      <c r="F85" s="129">
        <v>1</v>
      </c>
      <c r="G85" s="129">
        <v>1</v>
      </c>
      <c r="H85" s="129">
        <v>1</v>
      </c>
      <c r="I85" s="130"/>
    </row>
    <row r="86" spans="1:9">
      <c r="A86" s="127" t="s">
        <v>77</v>
      </c>
      <c r="B86" s="128" t="s">
        <v>78</v>
      </c>
      <c r="C86" s="129">
        <v>5.8700000000000002E-2</v>
      </c>
      <c r="D86" s="129">
        <v>5.8700000000000002E-2</v>
      </c>
      <c r="E86" s="129">
        <v>5.8700000000000002E-2</v>
      </c>
      <c r="F86" s="129">
        <v>5.8700000000000002E-2</v>
      </c>
      <c r="G86" s="129">
        <v>5.8700000000000002E-2</v>
      </c>
      <c r="H86" s="129">
        <v>4.4999999999999998E-2</v>
      </c>
      <c r="I86" s="130" t="s">
        <v>76</v>
      </c>
    </row>
    <row r="87" spans="1:9">
      <c r="A87" s="127" t="s">
        <v>79</v>
      </c>
      <c r="B87" s="128" t="s">
        <v>80</v>
      </c>
      <c r="C87" s="129">
        <v>8.2400000000000001E-2</v>
      </c>
      <c r="D87" s="129">
        <v>8.2400000000000001E-2</v>
      </c>
      <c r="E87" s="129">
        <v>8.2400000000000001E-2</v>
      </c>
      <c r="F87" s="129">
        <v>8.2400000000000001E-2</v>
      </c>
      <c r="G87" s="129">
        <v>8.2400000000000001E-2</v>
      </c>
      <c r="H87" s="131">
        <v>0.05</v>
      </c>
      <c r="I87" s="130" t="s">
        <v>76</v>
      </c>
    </row>
    <row r="88" spans="1:9">
      <c r="A88" s="127" t="s">
        <v>81</v>
      </c>
      <c r="B88" s="128" t="s">
        <v>82</v>
      </c>
      <c r="C88" s="129">
        <v>1.17E-2</v>
      </c>
      <c r="D88" s="129">
        <v>1.17E-2</v>
      </c>
      <c r="E88" s="129">
        <v>1.17E-2</v>
      </c>
      <c r="F88" s="129">
        <v>1.17E-2</v>
      </c>
      <c r="G88" s="129">
        <v>1.17E-2</v>
      </c>
      <c r="H88" s="129">
        <v>0.01</v>
      </c>
      <c r="I88" s="130" t="s">
        <v>76</v>
      </c>
    </row>
    <row r="89" spans="1:9">
      <c r="A89" s="127" t="s">
        <v>83</v>
      </c>
      <c r="B89" s="132"/>
      <c r="C89" s="133">
        <f t="shared" ref="C89:H89" si="6">SUM(C90:C91)</f>
        <v>2.4899999999999999E-2</v>
      </c>
      <c r="D89" s="133">
        <f t="shared" si="6"/>
        <v>2.4899999999999999E-2</v>
      </c>
      <c r="E89" s="133">
        <f t="shared" si="6"/>
        <v>2.4899999999999999E-2</v>
      </c>
      <c r="F89" s="133">
        <f t="shared" si="6"/>
        <v>2.4899999999999999E-2</v>
      </c>
      <c r="G89" s="133">
        <f t="shared" si="6"/>
        <v>2.4899999999999999E-2</v>
      </c>
      <c r="H89" s="133">
        <f t="shared" si="6"/>
        <v>1.6199999999999999E-2</v>
      </c>
      <c r="I89" s="134" t="s">
        <v>76</v>
      </c>
    </row>
    <row r="90" spans="1:9">
      <c r="A90" s="127" t="s">
        <v>84</v>
      </c>
      <c r="B90" s="128" t="s">
        <v>85</v>
      </c>
      <c r="C90" s="129">
        <v>7.4999999999999997E-3</v>
      </c>
      <c r="D90" s="129">
        <v>7.4999999999999997E-3</v>
      </c>
      <c r="E90" s="129">
        <v>7.4999999999999997E-3</v>
      </c>
      <c r="F90" s="129">
        <v>7.4999999999999997E-3</v>
      </c>
      <c r="G90" s="129">
        <v>7.4999999999999997E-3</v>
      </c>
      <c r="H90" s="129">
        <v>8.2000000000000007E-3</v>
      </c>
      <c r="I90" s="130" t="s">
        <v>76</v>
      </c>
    </row>
    <row r="91" spans="1:9">
      <c r="A91" s="127" t="s">
        <v>86</v>
      </c>
      <c r="B91" s="128" t="s">
        <v>87</v>
      </c>
      <c r="C91" s="129">
        <v>1.7399999999999999E-2</v>
      </c>
      <c r="D91" s="129">
        <v>1.7399999999999999E-2</v>
      </c>
      <c r="E91" s="129">
        <v>1.7399999999999999E-2</v>
      </c>
      <c r="F91" s="129">
        <v>1.7399999999999999E-2</v>
      </c>
      <c r="G91" s="129">
        <v>1.7399999999999999E-2</v>
      </c>
      <c r="H91" s="129">
        <v>8.0000000000000002E-3</v>
      </c>
      <c r="I91" s="130" t="s">
        <v>76</v>
      </c>
    </row>
    <row r="92" spans="1:9">
      <c r="A92" s="127" t="s">
        <v>88</v>
      </c>
      <c r="B92" s="128" t="s">
        <v>89</v>
      </c>
      <c r="C92" s="133">
        <f>SUM(C93:C95)</f>
        <v>4.65E-2</v>
      </c>
      <c r="D92" s="133">
        <f>SUM(D93:D95)</f>
        <v>4.9000000000000002E-2</v>
      </c>
      <c r="E92" s="133">
        <f>SUM(E93:E95)</f>
        <v>5.1499999999999997E-2</v>
      </c>
      <c r="F92" s="133">
        <f>SUM(F93:F95)</f>
        <v>5.6499999999999995E-2</v>
      </c>
      <c r="G92" s="133">
        <f>SUM(G93:G95)</f>
        <v>6.1499999999999999E-2</v>
      </c>
      <c r="H92" s="133">
        <f>SUM(H94:H95)</f>
        <v>3.6499999999999998E-2</v>
      </c>
      <c r="I92" s="134" t="s">
        <v>90</v>
      </c>
    </row>
    <row r="93" spans="1:9">
      <c r="A93" s="127" t="s">
        <v>91</v>
      </c>
      <c r="B93" s="132" t="s">
        <v>91</v>
      </c>
      <c r="C93" s="152">
        <v>0.01</v>
      </c>
      <c r="D93" s="152">
        <v>1.2500000000000001E-2</v>
      </c>
      <c r="E93" s="152">
        <v>1.4999999999999999E-2</v>
      </c>
      <c r="F93" s="152">
        <v>0.02</v>
      </c>
      <c r="G93" s="152">
        <v>2.5000000000000001E-2</v>
      </c>
      <c r="H93" s="152"/>
      <c r="I93" s="130" t="s">
        <v>90</v>
      </c>
    </row>
    <row r="94" spans="1:9">
      <c r="A94" s="127" t="s">
        <v>92</v>
      </c>
      <c r="B94" s="132" t="s">
        <v>92</v>
      </c>
      <c r="C94" s="129">
        <v>6.4999999999999997E-3</v>
      </c>
      <c r="D94" s="129">
        <v>6.4999999999999997E-3</v>
      </c>
      <c r="E94" s="129">
        <v>6.4999999999999997E-3</v>
      </c>
      <c r="F94" s="129">
        <v>6.4999999999999997E-3</v>
      </c>
      <c r="G94" s="129">
        <v>6.4999999999999997E-3</v>
      </c>
      <c r="H94" s="129">
        <v>6.4999999999999997E-3</v>
      </c>
      <c r="I94" s="130" t="s">
        <v>90</v>
      </c>
    </row>
    <row r="95" spans="1:9">
      <c r="A95" s="127" t="s">
        <v>93</v>
      </c>
      <c r="B95" s="132" t="s">
        <v>93</v>
      </c>
      <c r="C95" s="129">
        <v>0.03</v>
      </c>
      <c r="D95" s="129">
        <v>0.03</v>
      </c>
      <c r="E95" s="129">
        <v>0.03</v>
      </c>
      <c r="F95" s="129">
        <v>0.03</v>
      </c>
      <c r="G95" s="129">
        <v>0.03</v>
      </c>
      <c r="H95" s="129">
        <v>0.03</v>
      </c>
      <c r="I95" s="130" t="s">
        <v>90</v>
      </c>
    </row>
    <row r="96" spans="1:9">
      <c r="A96" s="127" t="s">
        <v>94</v>
      </c>
      <c r="B96" s="132" t="s">
        <v>95</v>
      </c>
      <c r="C96" s="129"/>
      <c r="D96" s="129"/>
      <c r="E96" s="129"/>
      <c r="F96" s="129"/>
      <c r="G96" s="129"/>
      <c r="H96" s="129"/>
      <c r="I96" s="130" t="s">
        <v>90</v>
      </c>
    </row>
    <row r="97" spans="1:9">
      <c r="A97" s="305"/>
      <c r="B97" s="306"/>
      <c r="C97" s="306"/>
      <c r="D97" s="306"/>
      <c r="E97" s="306"/>
      <c r="F97" s="306"/>
      <c r="G97" s="306"/>
      <c r="H97" s="306"/>
      <c r="I97" s="307"/>
    </row>
    <row r="98" spans="1:9">
      <c r="A98" s="308" t="s">
        <v>96</v>
      </c>
      <c r="B98" s="297" t="s">
        <v>97</v>
      </c>
      <c r="C98" s="309" t="s">
        <v>98</v>
      </c>
      <c r="D98" s="310"/>
      <c r="E98" s="310"/>
      <c r="F98" s="310"/>
      <c r="G98" s="310"/>
      <c r="H98" s="310"/>
      <c r="I98" s="311"/>
    </row>
    <row r="99" spans="1:9">
      <c r="A99" s="308"/>
      <c r="B99" s="297"/>
      <c r="C99" s="312" t="s">
        <v>99</v>
      </c>
      <c r="D99" s="313"/>
      <c r="E99" s="313"/>
      <c r="F99" s="313"/>
      <c r="G99" s="313"/>
      <c r="H99" s="313"/>
      <c r="I99" s="314"/>
    </row>
    <row r="100" spans="1:9">
      <c r="A100" s="137"/>
      <c r="B100" s="138" t="s">
        <v>100</v>
      </c>
      <c r="C100" s="139">
        <f t="shared" ref="C100:H100" si="7">(1+(C86+C89))*(1+C88)*(1+C87)-1</f>
        <v>0.18661143708800032</v>
      </c>
      <c r="D100" s="139">
        <f t="shared" si="7"/>
        <v>0.18661143708800032</v>
      </c>
      <c r="E100" s="139">
        <f t="shared" si="7"/>
        <v>0.18661143708800032</v>
      </c>
      <c r="F100" s="139">
        <f t="shared" si="7"/>
        <v>0.18661143708800032</v>
      </c>
      <c r="G100" s="139">
        <f t="shared" si="7"/>
        <v>0.18661143708800032</v>
      </c>
      <c r="H100" s="139">
        <f t="shared" si="7"/>
        <v>0.12540260000000014</v>
      </c>
      <c r="I100" s="140"/>
    </row>
    <row r="101" spans="1:9">
      <c r="A101" s="137"/>
      <c r="B101" s="138" t="s">
        <v>101</v>
      </c>
      <c r="C101" s="139">
        <f t="shared" ref="C101:H101" si="8">(1-(C92+C96))</f>
        <v>0.95350000000000001</v>
      </c>
      <c r="D101" s="139">
        <f t="shared" si="8"/>
        <v>0.95099999999999996</v>
      </c>
      <c r="E101" s="139">
        <f t="shared" si="8"/>
        <v>0.94850000000000001</v>
      </c>
      <c r="F101" s="139">
        <f t="shared" si="8"/>
        <v>0.94350000000000001</v>
      </c>
      <c r="G101" s="139">
        <f t="shared" si="8"/>
        <v>0.9385</v>
      </c>
      <c r="H101" s="139">
        <f t="shared" si="8"/>
        <v>0.96350000000000002</v>
      </c>
      <c r="I101" s="140"/>
    </row>
    <row r="102" spans="1:9">
      <c r="A102" s="141"/>
      <c r="B102" s="297" t="s">
        <v>97</v>
      </c>
      <c r="C102" s="317">
        <f t="shared" ref="C102:H102" si="9">(1+C100)/C101-1</f>
        <v>0.24447974524174132</v>
      </c>
      <c r="D102" s="317">
        <f t="shared" si="9"/>
        <v>0.24775124825236627</v>
      </c>
      <c r="E102" s="317">
        <f t="shared" si="9"/>
        <v>0.25103999692988954</v>
      </c>
      <c r="F102" s="317">
        <f t="shared" si="9"/>
        <v>0.25766977963752025</v>
      </c>
      <c r="G102" s="315">
        <f t="shared" si="9"/>
        <v>0.26437020467554651</v>
      </c>
      <c r="H102" s="317">
        <f t="shared" si="9"/>
        <v>0.16803591074208635</v>
      </c>
      <c r="I102" s="142"/>
    </row>
    <row r="103" spans="1:9">
      <c r="A103" s="143"/>
      <c r="B103" s="297"/>
      <c r="C103" s="317"/>
      <c r="D103" s="317"/>
      <c r="E103" s="317"/>
      <c r="F103" s="317"/>
      <c r="G103" s="316"/>
      <c r="H103" s="317"/>
      <c r="I103" s="144"/>
    </row>
    <row r="104" spans="1:9">
      <c r="A104" s="296" t="s">
        <v>102</v>
      </c>
      <c r="B104" s="297"/>
      <c r="C104" s="297"/>
      <c r="D104" s="297"/>
      <c r="E104" s="297"/>
      <c r="F104" s="297"/>
      <c r="G104" s="297"/>
      <c r="H104" s="297"/>
      <c r="I104" s="298"/>
    </row>
    <row r="105" spans="1:9">
      <c r="A105" s="145"/>
      <c r="B105" s="146"/>
      <c r="C105" s="318" t="s">
        <v>103</v>
      </c>
      <c r="D105" s="318"/>
      <c r="E105" s="318"/>
      <c r="F105" s="318"/>
      <c r="G105" s="318"/>
      <c r="H105" s="318"/>
      <c r="I105" s="319"/>
    </row>
    <row r="106" spans="1:9">
      <c r="A106"/>
      <c r="B106"/>
      <c r="C106"/>
      <c r="D106"/>
      <c r="E106"/>
      <c r="F106"/>
      <c r="G106"/>
      <c r="H106"/>
      <c r="I106"/>
    </row>
    <row r="107" spans="1:9">
      <c r="A107"/>
      <c r="B107"/>
      <c r="C107"/>
      <c r="D107"/>
      <c r="E107"/>
      <c r="F107"/>
      <c r="G107"/>
      <c r="H107"/>
      <c r="I107"/>
    </row>
    <row r="108" spans="1:9">
      <c r="A108"/>
      <c r="B108"/>
      <c r="C108"/>
      <c r="D108"/>
      <c r="E108"/>
      <c r="F108"/>
      <c r="G108"/>
      <c r="H108"/>
      <c r="I108"/>
    </row>
    <row r="109" spans="1:9">
      <c r="A109"/>
      <c r="B109"/>
      <c r="C109"/>
      <c r="D109"/>
      <c r="E109"/>
      <c r="F109"/>
      <c r="G109"/>
      <c r="H109"/>
      <c r="I109"/>
    </row>
    <row r="110" spans="1:9">
      <c r="A110"/>
      <c r="B110"/>
      <c r="C110"/>
      <c r="D110"/>
      <c r="E110"/>
      <c r="F110"/>
      <c r="G110"/>
      <c r="H110"/>
      <c r="I110"/>
    </row>
    <row r="111" spans="1:9">
      <c r="A111"/>
      <c r="B111"/>
      <c r="C111"/>
      <c r="D111"/>
      <c r="E111"/>
      <c r="F111"/>
      <c r="G111"/>
      <c r="H111"/>
      <c r="I111"/>
    </row>
    <row r="112" spans="1:9">
      <c r="A112"/>
      <c r="B112"/>
      <c r="C112"/>
      <c r="D112"/>
      <c r="E112"/>
      <c r="F112"/>
      <c r="G112"/>
      <c r="H112"/>
      <c r="I112"/>
    </row>
    <row r="113" spans="1:9">
      <c r="A113"/>
      <c r="B113"/>
      <c r="C113"/>
      <c r="D113"/>
      <c r="E113"/>
      <c r="F113"/>
      <c r="G113"/>
      <c r="H113"/>
      <c r="I113"/>
    </row>
    <row r="114" spans="1:9" ht="16.5">
      <c r="A114" s="320" t="s">
        <v>63</v>
      </c>
      <c r="B114" s="320"/>
      <c r="C114" s="320"/>
      <c r="D114" s="320"/>
      <c r="E114" s="320"/>
      <c r="F114" s="320"/>
      <c r="G114" s="320"/>
      <c r="H114" s="320"/>
      <c r="I114" s="320"/>
    </row>
    <row r="115" spans="1:9">
      <c r="A115"/>
      <c r="B115"/>
      <c r="C115"/>
      <c r="D115"/>
      <c r="E115"/>
      <c r="F115"/>
      <c r="G115"/>
      <c r="H115"/>
      <c r="I115"/>
    </row>
    <row r="116" spans="1:9" ht="20.25">
      <c r="A116" s="321" t="s">
        <v>64</v>
      </c>
      <c r="B116" s="322"/>
      <c r="C116" s="322"/>
      <c r="D116" s="322"/>
      <c r="E116" s="322"/>
      <c r="F116" s="322"/>
      <c r="G116" s="322"/>
      <c r="H116" s="322"/>
      <c r="I116" s="323"/>
    </row>
    <row r="117" spans="1:9">
      <c r="A117" s="303" t="s">
        <v>65</v>
      </c>
      <c r="B117" s="304" t="s">
        <v>66</v>
      </c>
      <c r="C117" s="303" t="s">
        <v>212</v>
      </c>
      <c r="D117" s="303"/>
      <c r="E117" s="303"/>
      <c r="F117" s="303"/>
      <c r="G117" s="303"/>
      <c r="H117" s="303"/>
      <c r="I117" s="303" t="s">
        <v>68</v>
      </c>
    </row>
    <row r="118" spans="1:9" ht="24">
      <c r="A118" s="303"/>
      <c r="B118" s="304"/>
      <c r="C118" s="153" t="s">
        <v>69</v>
      </c>
      <c r="D118" s="153" t="s">
        <v>70</v>
      </c>
      <c r="E118" s="153" t="s">
        <v>71</v>
      </c>
      <c r="F118" s="153" t="s">
        <v>72</v>
      </c>
      <c r="G118" s="153" t="s">
        <v>73</v>
      </c>
      <c r="H118" s="154" t="s">
        <v>74</v>
      </c>
      <c r="I118" s="303"/>
    </row>
    <row r="119" spans="1:9">
      <c r="A119" s="127" t="s">
        <v>75</v>
      </c>
      <c r="B119" s="128" t="s">
        <v>76</v>
      </c>
      <c r="C119" s="129">
        <v>1</v>
      </c>
      <c r="D119" s="129">
        <v>1</v>
      </c>
      <c r="E119" s="129">
        <v>1</v>
      </c>
      <c r="F119" s="129">
        <v>1</v>
      </c>
      <c r="G119" s="129">
        <v>1</v>
      </c>
      <c r="H119" s="129">
        <v>1</v>
      </c>
      <c r="I119" s="130"/>
    </row>
    <row r="120" spans="1:9">
      <c r="A120" s="127" t="s">
        <v>77</v>
      </c>
      <c r="B120" s="128" t="s">
        <v>78</v>
      </c>
      <c r="C120" s="129">
        <v>7.0000000000000007E-2</v>
      </c>
      <c r="D120" s="129">
        <v>7.0000000000000007E-2</v>
      </c>
      <c r="E120" s="129">
        <v>7.0000000000000007E-2</v>
      </c>
      <c r="F120" s="129">
        <v>7.0000000000000007E-2</v>
      </c>
      <c r="G120" s="129">
        <v>7.0000000000000007E-2</v>
      </c>
      <c r="H120" s="129">
        <v>4.4999999999999998E-2</v>
      </c>
      <c r="I120" s="130" t="s">
        <v>76</v>
      </c>
    </row>
    <row r="121" spans="1:9">
      <c r="A121" s="127" t="s">
        <v>79</v>
      </c>
      <c r="B121" s="128" t="s">
        <v>80</v>
      </c>
      <c r="C121" s="129">
        <v>8.4099999999999994E-2</v>
      </c>
      <c r="D121" s="129">
        <v>8.4099999999999994E-2</v>
      </c>
      <c r="E121" s="129">
        <v>8.4099999999999994E-2</v>
      </c>
      <c r="F121" s="129">
        <v>8.4099999999999994E-2</v>
      </c>
      <c r="G121" s="129">
        <v>8.4099999999999994E-2</v>
      </c>
      <c r="H121" s="131">
        <v>0.05</v>
      </c>
      <c r="I121" s="130" t="s">
        <v>76</v>
      </c>
    </row>
    <row r="122" spans="1:9">
      <c r="A122" s="127" t="s">
        <v>81</v>
      </c>
      <c r="B122" s="128" t="s">
        <v>82</v>
      </c>
      <c r="C122" s="129">
        <v>1.11E-2</v>
      </c>
      <c r="D122" s="129">
        <v>1.11E-2</v>
      </c>
      <c r="E122" s="129">
        <v>1.11E-2</v>
      </c>
      <c r="F122" s="129">
        <v>1.11E-2</v>
      </c>
      <c r="G122" s="129">
        <v>1.11E-2</v>
      </c>
      <c r="H122" s="129">
        <v>0.01</v>
      </c>
      <c r="I122" s="130" t="s">
        <v>76</v>
      </c>
    </row>
    <row r="123" spans="1:9">
      <c r="A123" s="127" t="s">
        <v>83</v>
      </c>
      <c r="B123" s="132"/>
      <c r="C123" s="133">
        <f t="shared" ref="C123:H123" si="10">SUM(C124:C125)</f>
        <v>2.47E-2</v>
      </c>
      <c r="D123" s="133">
        <f t="shared" si="10"/>
        <v>2.47E-2</v>
      </c>
      <c r="E123" s="133">
        <f t="shared" si="10"/>
        <v>2.47E-2</v>
      </c>
      <c r="F123" s="133">
        <f t="shared" si="10"/>
        <v>2.47E-2</v>
      </c>
      <c r="G123" s="133">
        <f t="shared" si="10"/>
        <v>2.47E-2</v>
      </c>
      <c r="H123" s="133">
        <f t="shared" si="10"/>
        <v>1.6199999999999999E-2</v>
      </c>
      <c r="I123" s="134" t="s">
        <v>76</v>
      </c>
    </row>
    <row r="124" spans="1:9">
      <c r="A124" s="127" t="s">
        <v>84</v>
      </c>
      <c r="B124" s="128" t="s">
        <v>85</v>
      </c>
      <c r="C124" s="129">
        <v>5.0000000000000001E-3</v>
      </c>
      <c r="D124" s="129">
        <v>5.0000000000000001E-3</v>
      </c>
      <c r="E124" s="129">
        <v>5.0000000000000001E-3</v>
      </c>
      <c r="F124" s="129">
        <v>5.0000000000000001E-3</v>
      </c>
      <c r="G124" s="129">
        <v>5.0000000000000001E-3</v>
      </c>
      <c r="H124" s="129">
        <v>8.2000000000000007E-3</v>
      </c>
      <c r="I124" s="130" t="s">
        <v>76</v>
      </c>
    </row>
    <row r="125" spans="1:9">
      <c r="A125" s="127" t="s">
        <v>86</v>
      </c>
      <c r="B125" s="128" t="s">
        <v>87</v>
      </c>
      <c r="C125" s="129">
        <v>1.9699999999999999E-2</v>
      </c>
      <c r="D125" s="129">
        <v>1.9699999999999999E-2</v>
      </c>
      <c r="E125" s="129">
        <v>1.9699999999999999E-2</v>
      </c>
      <c r="F125" s="129">
        <v>1.9699999999999999E-2</v>
      </c>
      <c r="G125" s="129">
        <v>1.9699999999999999E-2</v>
      </c>
      <c r="H125" s="129">
        <v>8.0000000000000002E-3</v>
      </c>
      <c r="I125" s="130" t="s">
        <v>76</v>
      </c>
    </row>
    <row r="126" spans="1:9">
      <c r="A126" s="127" t="s">
        <v>88</v>
      </c>
      <c r="B126" s="128" t="s">
        <v>89</v>
      </c>
      <c r="C126" s="133">
        <f>SUM(C127:C129)</f>
        <v>4.65E-2</v>
      </c>
      <c r="D126" s="133">
        <f>SUM(D127:D129)</f>
        <v>4.9000000000000002E-2</v>
      </c>
      <c r="E126" s="133">
        <f>SUM(E127:E129)</f>
        <v>5.1499999999999997E-2</v>
      </c>
      <c r="F126" s="133">
        <f>SUM(F127:F129)</f>
        <v>5.6499999999999995E-2</v>
      </c>
      <c r="G126" s="133">
        <f>SUM(G127:G129)</f>
        <v>6.1499999999999999E-2</v>
      </c>
      <c r="H126" s="133">
        <f>SUM(H128:H129)</f>
        <v>3.6499999999999998E-2</v>
      </c>
      <c r="I126" s="134" t="s">
        <v>90</v>
      </c>
    </row>
    <row r="127" spans="1:9">
      <c r="A127" s="127" t="s">
        <v>91</v>
      </c>
      <c r="B127" s="132" t="s">
        <v>91</v>
      </c>
      <c r="C127" s="155">
        <v>0.01</v>
      </c>
      <c r="D127" s="155">
        <v>1.2500000000000001E-2</v>
      </c>
      <c r="E127" s="155">
        <v>1.4999999999999999E-2</v>
      </c>
      <c r="F127" s="155">
        <v>0.02</v>
      </c>
      <c r="G127" s="155">
        <v>2.5000000000000001E-2</v>
      </c>
      <c r="H127" s="155"/>
      <c r="I127" s="130" t="s">
        <v>90</v>
      </c>
    </row>
    <row r="128" spans="1:9">
      <c r="A128" s="127" t="s">
        <v>92</v>
      </c>
      <c r="B128" s="132" t="s">
        <v>92</v>
      </c>
      <c r="C128" s="129">
        <v>6.4999999999999997E-3</v>
      </c>
      <c r="D128" s="129">
        <v>6.4999999999999997E-3</v>
      </c>
      <c r="E128" s="129">
        <v>6.4999999999999997E-3</v>
      </c>
      <c r="F128" s="129">
        <v>6.4999999999999997E-3</v>
      </c>
      <c r="G128" s="129">
        <v>6.4999999999999997E-3</v>
      </c>
      <c r="H128" s="129">
        <v>6.4999999999999997E-3</v>
      </c>
      <c r="I128" s="130" t="s">
        <v>90</v>
      </c>
    </row>
    <row r="129" spans="1:9">
      <c r="A129" s="127" t="s">
        <v>93</v>
      </c>
      <c r="B129" s="132" t="s">
        <v>93</v>
      </c>
      <c r="C129" s="129">
        <v>0.03</v>
      </c>
      <c r="D129" s="129">
        <v>0.03</v>
      </c>
      <c r="E129" s="129">
        <v>0.03</v>
      </c>
      <c r="F129" s="129">
        <v>0.03</v>
      </c>
      <c r="G129" s="129">
        <v>0.03</v>
      </c>
      <c r="H129" s="129">
        <v>0.03</v>
      </c>
      <c r="I129" s="130" t="s">
        <v>90</v>
      </c>
    </row>
    <row r="130" spans="1:9">
      <c r="A130" s="127" t="s">
        <v>94</v>
      </c>
      <c r="B130" s="132" t="s">
        <v>95</v>
      </c>
      <c r="C130" s="129"/>
      <c r="D130" s="129"/>
      <c r="E130" s="129"/>
      <c r="F130" s="129"/>
      <c r="G130" s="129"/>
      <c r="H130" s="129"/>
      <c r="I130" s="130" t="s">
        <v>90</v>
      </c>
    </row>
    <row r="131" spans="1:9">
      <c r="A131" s="305"/>
      <c r="B131" s="306"/>
      <c r="C131" s="306"/>
      <c r="D131" s="306"/>
      <c r="E131" s="306"/>
      <c r="F131" s="306"/>
      <c r="G131" s="306"/>
      <c r="H131" s="306"/>
      <c r="I131" s="307"/>
    </row>
    <row r="132" spans="1:9">
      <c r="A132" s="308" t="s">
        <v>96</v>
      </c>
      <c r="B132" s="297" t="s">
        <v>97</v>
      </c>
      <c r="C132" s="309" t="s">
        <v>98</v>
      </c>
      <c r="D132" s="310"/>
      <c r="E132" s="310"/>
      <c r="F132" s="310"/>
      <c r="G132" s="310"/>
      <c r="H132" s="310"/>
      <c r="I132" s="311"/>
    </row>
    <row r="133" spans="1:9">
      <c r="A133" s="308"/>
      <c r="B133" s="297"/>
      <c r="C133" s="312" t="s">
        <v>99</v>
      </c>
      <c r="D133" s="313"/>
      <c r="E133" s="313"/>
      <c r="F133" s="313"/>
      <c r="G133" s="313"/>
      <c r="H133" s="313"/>
      <c r="I133" s="314"/>
    </row>
    <row r="134" spans="1:9">
      <c r="A134" s="137"/>
      <c r="B134" s="138" t="s">
        <v>100</v>
      </c>
      <c r="C134" s="139">
        <f t="shared" ref="C134:H134" si="11">(1+(C120+C123))*(1+C122)*(1+C121)-1</f>
        <v>0.19993735339700014</v>
      </c>
      <c r="D134" s="139">
        <f t="shared" si="11"/>
        <v>0.19993735339700014</v>
      </c>
      <c r="E134" s="139">
        <f t="shared" si="11"/>
        <v>0.19993735339700014</v>
      </c>
      <c r="F134" s="139">
        <f t="shared" si="11"/>
        <v>0.19993735339700014</v>
      </c>
      <c r="G134" s="139">
        <f t="shared" si="11"/>
        <v>0.19993735339700014</v>
      </c>
      <c r="H134" s="139">
        <f t="shared" si="11"/>
        <v>0.12540260000000014</v>
      </c>
      <c r="I134" s="140"/>
    </row>
    <row r="135" spans="1:9">
      <c r="A135" s="137"/>
      <c r="B135" s="138" t="s">
        <v>101</v>
      </c>
      <c r="C135" s="139">
        <f>(1-(C126+C130))</f>
        <v>0.95350000000000001</v>
      </c>
      <c r="D135" s="139">
        <f>(1-(D126+D130))</f>
        <v>0.95099999999999996</v>
      </c>
      <c r="E135" s="139">
        <f>(1-(E126++E130))</f>
        <v>0.94850000000000001</v>
      </c>
      <c r="F135" s="139">
        <f>(1-(F126+F130))</f>
        <v>0.94350000000000001</v>
      </c>
      <c r="G135" s="139">
        <f>(1-(G126+G130))</f>
        <v>0.9385</v>
      </c>
      <c r="H135" s="139">
        <f>(1-(H126+H130))</f>
        <v>0.96350000000000002</v>
      </c>
      <c r="I135" s="140"/>
    </row>
    <row r="136" spans="1:9">
      <c r="A136" s="141"/>
      <c r="B136" s="297" t="s">
        <v>97</v>
      </c>
      <c r="C136" s="295">
        <f t="shared" ref="C136:H136" si="12">(1+C134)/C135-1</f>
        <v>0.25845553581227065</v>
      </c>
      <c r="D136" s="295">
        <f t="shared" si="12"/>
        <v>0.26176377854574162</v>
      </c>
      <c r="E136" s="295">
        <f t="shared" si="12"/>
        <v>0.26508946061887206</v>
      </c>
      <c r="F136" s="295">
        <f t="shared" si="12"/>
        <v>0.27179369729411773</v>
      </c>
      <c r="G136" s="301">
        <f t="shared" si="12"/>
        <v>0.27856936962919576</v>
      </c>
      <c r="H136" s="295">
        <f t="shared" si="12"/>
        <v>0.16803591074208635</v>
      </c>
      <c r="I136" s="142"/>
    </row>
    <row r="137" spans="1:9">
      <c r="A137" s="143"/>
      <c r="B137" s="297"/>
      <c r="C137" s="295"/>
      <c r="D137" s="295"/>
      <c r="E137" s="295"/>
      <c r="F137" s="295"/>
      <c r="G137" s="302"/>
      <c r="H137" s="295"/>
      <c r="I137" s="144"/>
    </row>
    <row r="138" spans="1:9">
      <c r="A138" s="296" t="s">
        <v>102</v>
      </c>
      <c r="B138" s="297"/>
      <c r="C138" s="297"/>
      <c r="D138" s="297"/>
      <c r="E138" s="297"/>
      <c r="F138" s="297"/>
      <c r="G138" s="297"/>
      <c r="H138" s="297"/>
      <c r="I138" s="298"/>
    </row>
    <row r="139" spans="1:9">
      <c r="A139" s="145"/>
      <c r="B139" s="146"/>
      <c r="C139" s="299" t="s">
        <v>103</v>
      </c>
      <c r="D139" s="299"/>
      <c r="E139" s="299"/>
      <c r="F139" s="299"/>
      <c r="G139" s="299"/>
      <c r="H139" s="299"/>
      <c r="I139" s="300"/>
    </row>
  </sheetData>
  <mergeCells count="79">
    <mergeCell ref="A17:I17"/>
    <mergeCell ref="A18:A19"/>
    <mergeCell ref="B18:B19"/>
    <mergeCell ref="C18:I18"/>
    <mergeCell ref="A2:I2"/>
    <mergeCell ref="A3:A4"/>
    <mergeCell ref="B3:B4"/>
    <mergeCell ref="C3:H3"/>
    <mergeCell ref="I3:I4"/>
    <mergeCell ref="C19:I19"/>
    <mergeCell ref="B22:B23"/>
    <mergeCell ref="C22:C23"/>
    <mergeCell ref="D22:D23"/>
    <mergeCell ref="E22:E23"/>
    <mergeCell ref="F22:F23"/>
    <mergeCell ref="G22:G23"/>
    <mergeCell ref="H22:H23"/>
    <mergeCell ref="A24:I24"/>
    <mergeCell ref="C25:I25"/>
    <mergeCell ref="A38:I38"/>
    <mergeCell ref="A40:I40"/>
    <mergeCell ref="I41:I42"/>
    <mergeCell ref="A41:A42"/>
    <mergeCell ref="B41:B42"/>
    <mergeCell ref="C41:H41"/>
    <mergeCell ref="A55:I55"/>
    <mergeCell ref="A56:A57"/>
    <mergeCell ref="B56:B57"/>
    <mergeCell ref="C56:I56"/>
    <mergeCell ref="C57:I57"/>
    <mergeCell ref="H60:H61"/>
    <mergeCell ref="A62:I62"/>
    <mergeCell ref="A80:I80"/>
    <mergeCell ref="A82:I82"/>
    <mergeCell ref="A83:A84"/>
    <mergeCell ref="B83:B84"/>
    <mergeCell ref="C83:H83"/>
    <mergeCell ref="I83:I84"/>
    <mergeCell ref="B60:B61"/>
    <mergeCell ref="C60:C61"/>
    <mergeCell ref="D60:D61"/>
    <mergeCell ref="E60:E61"/>
    <mergeCell ref="F60:F61"/>
    <mergeCell ref="G60:G61"/>
    <mergeCell ref="A63:I63"/>
    <mergeCell ref="A97:I97"/>
    <mergeCell ref="A98:A99"/>
    <mergeCell ref="B98:B99"/>
    <mergeCell ref="C98:I98"/>
    <mergeCell ref="C99:I99"/>
    <mergeCell ref="A132:A133"/>
    <mergeCell ref="B132:B133"/>
    <mergeCell ref="C132:I132"/>
    <mergeCell ref="C133:I133"/>
    <mergeCell ref="G102:G103"/>
    <mergeCell ref="H102:H103"/>
    <mergeCell ref="A104:I104"/>
    <mergeCell ref="C105:I105"/>
    <mergeCell ref="A114:I114"/>
    <mergeCell ref="A116:I116"/>
    <mergeCell ref="B102:B103"/>
    <mergeCell ref="C102:C103"/>
    <mergeCell ref="D102:D103"/>
    <mergeCell ref="E102:E103"/>
    <mergeCell ref="F102:F103"/>
    <mergeCell ref="A117:A118"/>
    <mergeCell ref="B117:B118"/>
    <mergeCell ref="C117:H117"/>
    <mergeCell ref="I117:I118"/>
    <mergeCell ref="A131:I131"/>
    <mergeCell ref="H136:H137"/>
    <mergeCell ref="A138:I138"/>
    <mergeCell ref="C139:I139"/>
    <mergeCell ref="B136:B137"/>
    <mergeCell ref="C136:C137"/>
    <mergeCell ref="D136:D137"/>
    <mergeCell ref="E136:E137"/>
    <mergeCell ref="F136:F137"/>
    <mergeCell ref="G136:G137"/>
  </mergeCells>
  <printOptions horizontalCentered="1"/>
  <pageMargins left="0.51181102362204722" right="0.51181102362204722" top="0.55118110236220474" bottom="0.78740157480314965" header="0.31496062992125984" footer="0.31496062992125984"/>
  <pageSetup paperSize="9" orientation="portrait" r:id="rId1"/>
  <headerFooter differentOddEven="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6</vt:i4>
      </vt:variant>
    </vt:vector>
  </HeadingPairs>
  <TitlesOfParts>
    <vt:vector size="10" baseType="lpstr">
      <vt:lpstr>PLANILHA GERAL</vt:lpstr>
      <vt:lpstr>Cronograma</vt:lpstr>
      <vt:lpstr>Memória</vt:lpstr>
      <vt:lpstr>BDI</vt:lpstr>
      <vt:lpstr>BDI!Area_de_impressao</vt:lpstr>
      <vt:lpstr>Cronograma!Area_de_impressao</vt:lpstr>
      <vt:lpstr>Memória!Area_de_impressao</vt:lpstr>
      <vt:lpstr>'PLANILHA GERAL'!Area_de_impressao</vt:lpstr>
      <vt:lpstr>Memória!Titulos_de_impressao</vt:lpstr>
      <vt:lpstr>'PLANILHA GERAL'!Titulos_de_impressao</vt:lpstr>
    </vt:vector>
  </TitlesOfParts>
  <Company>Setop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Luiz Guerson</dc:creator>
  <cp:lastModifiedBy>Luiz Eduardo Guerson</cp:lastModifiedBy>
  <cp:lastPrinted>2022-02-16T12:23:45Z</cp:lastPrinted>
  <dcterms:created xsi:type="dcterms:W3CDTF">2006-09-22T13:55:22Z</dcterms:created>
  <dcterms:modified xsi:type="dcterms:W3CDTF">2022-02-17T14:14:30Z</dcterms:modified>
</cp:coreProperties>
</file>